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X:\PREGAO PRESENCIAL\Pregao eletronico 2026\planilhas\"/>
    </mc:Choice>
  </mc:AlternateContent>
  <bookViews>
    <workbookView xWindow="0" yWindow="0" windowWidth="28800" windowHeight="12330" tabRatio="500" firstSheet="1" activeTab="3"/>
  </bookViews>
  <sheets>
    <sheet name="Índice" sheetId="1" r:id="rId1"/>
    <sheet name="1-Identificação do serviço" sheetId="2" r:id="rId2"/>
    <sheet name="2-Dimensionamento" sheetId="3" r:id="rId3"/>
    <sheet name="3-Mão de obra" sheetId="4" r:id="rId4"/>
    <sheet name="4-Encargos Sociais" sheetId="5" r:id="rId5"/>
    <sheet name="5 Equipamentos" sheetId="6" r:id="rId6"/>
    <sheet name="6-EPI" sheetId="7" r:id="rId7"/>
    <sheet name="7-Materiais" sheetId="8" r:id="rId8"/>
    <sheet name="8-Outras depesas" sheetId="9" r:id="rId9"/>
    <sheet name="9-PV" sheetId="10" r:id="rId10"/>
    <sheet name="Planilha11" sheetId="11" r:id="rId11"/>
  </sheets>
  <definedNames>
    <definedName name="_xlnm.Print_Area" localSheetId="4">'4-Encargos Sociais'!$A$1:$D$43</definedName>
    <definedName name="_xlnm.Print_Area" localSheetId="7">'7-Materiais'!$A$1:$E$77</definedName>
    <definedName name="_xlnm.Print_Area" localSheetId="8">'8-Outras depesas'!$A$1:$D$29</definedName>
    <definedName name="_xlnm.Print_Area" localSheetId="9">'9-PV'!$B$4:$I$41</definedName>
    <definedName name="B" localSheetId="2">#REF!</definedName>
    <definedName name="B" localSheetId="3">#REF!</definedName>
    <definedName name="B" localSheetId="7">#REF!</definedName>
    <definedName name="B" localSheetId="8">#REF!</definedName>
    <definedName name="B" localSheetId="9">#REF!</definedName>
    <definedName name="B" localSheetId="0">#REF!</definedName>
    <definedName name="B">#REF!</definedName>
    <definedName name="BANCO" localSheetId="2">#REF!</definedName>
    <definedName name="BANCO" localSheetId="3">#REF!</definedName>
    <definedName name="BANCO" localSheetId="7">#REF!</definedName>
    <definedName name="BANCO" localSheetId="8">#REF!</definedName>
    <definedName name="BANCO" localSheetId="9">#REF!</definedName>
    <definedName name="BANCO">#REF!</definedName>
    <definedName name="Banco_dados_IM" localSheetId="2">#REF!</definedName>
    <definedName name="Banco_dados_IM" localSheetId="3">#REF!</definedName>
    <definedName name="Banco_dados_IM" localSheetId="7">#REF!</definedName>
    <definedName name="Banco_dados_IM" localSheetId="8">#REF!</definedName>
    <definedName name="Banco_dados_IM" localSheetId="9">#REF!</definedName>
    <definedName name="Banco_dados_IM">#REF!</definedName>
    <definedName name="C_" localSheetId="2">#REF!</definedName>
    <definedName name="C_" localSheetId="3">#REF!</definedName>
    <definedName name="C_" localSheetId="7">#REF!</definedName>
    <definedName name="C_" localSheetId="8">#REF!</definedName>
    <definedName name="C_" localSheetId="9">#REF!</definedName>
    <definedName name="C_">#REF!</definedName>
    <definedName name="Critérios_IM" localSheetId="2">#REF!</definedName>
    <definedName name="Critérios_IM" localSheetId="3">#REF!</definedName>
    <definedName name="Critérios_IM" localSheetId="7">#REF!</definedName>
    <definedName name="Critérios_IM" localSheetId="8">#REF!</definedName>
    <definedName name="Critérios_IM" localSheetId="9">#REF!</definedName>
    <definedName name="Critérios_IM">#REF!</definedName>
    <definedName name="D" localSheetId="2">#REF!</definedName>
    <definedName name="D" localSheetId="3">#REF!</definedName>
    <definedName name="D" localSheetId="7">#REF!</definedName>
    <definedName name="D" localSheetId="8">#REF!</definedName>
    <definedName name="D" localSheetId="9">#REF!</definedName>
    <definedName name="D">#REF!</definedName>
    <definedName name="DADOS" localSheetId="2">#REF!</definedName>
    <definedName name="DADOS" localSheetId="3">#REF!</definedName>
    <definedName name="DADOS" localSheetId="7">#REF!</definedName>
    <definedName name="DADOS" localSheetId="8">#REF!</definedName>
    <definedName name="DADOS" localSheetId="9">#REF!</definedName>
    <definedName name="DADOS">#REF!</definedName>
    <definedName name="E" localSheetId="2">#REF!</definedName>
    <definedName name="E" localSheetId="3">#REF!</definedName>
    <definedName name="E" localSheetId="7">#REF!</definedName>
    <definedName name="E" localSheetId="8">#REF!</definedName>
    <definedName name="E" localSheetId="9">#REF!</definedName>
    <definedName name="E">#REF!</definedName>
    <definedName name="F" localSheetId="2">#REF!</definedName>
    <definedName name="F" localSheetId="3">#REF!</definedName>
    <definedName name="F" localSheetId="7">#REF!</definedName>
    <definedName name="F" localSheetId="8">#REF!</definedName>
    <definedName name="F" localSheetId="9">#REF!</definedName>
    <definedName name="F">#REF!</definedName>
    <definedName name="G" localSheetId="2">#REF!</definedName>
    <definedName name="G" localSheetId="3">#REF!</definedName>
    <definedName name="G" localSheetId="7">#REF!</definedName>
    <definedName name="G" localSheetId="8">#REF!</definedName>
    <definedName name="G" localSheetId="9">#REF!</definedName>
    <definedName name="G">#REF!</definedName>
    <definedName name="ORCAMENTO" localSheetId="2">#REF!</definedName>
    <definedName name="ORCAMENTO" localSheetId="3">#REF!</definedName>
    <definedName name="ORCAMENTO" localSheetId="7">#REF!</definedName>
    <definedName name="ORCAMENTO" localSheetId="8">#REF!</definedName>
    <definedName name="ORCAMENTO" localSheetId="9">#REF!</definedName>
    <definedName name="ORCAMENTO">#REF!</definedName>
    <definedName name="Planilha" localSheetId="2">#REF!</definedName>
    <definedName name="Planilha" localSheetId="3">#REF!</definedName>
    <definedName name="Planilha" localSheetId="7">#REF!</definedName>
    <definedName name="Planilha" localSheetId="8">#REF!</definedName>
    <definedName name="Planilha" localSheetId="9">#REF!</definedName>
    <definedName name="Planilha">#REF!</definedName>
    <definedName name="RESULTADOS" localSheetId="2">#REF!</definedName>
    <definedName name="RESULTADOS" localSheetId="3">#REF!</definedName>
    <definedName name="RESULTADOS" localSheetId="7">#REF!</definedName>
    <definedName name="RESULTADOS" localSheetId="8">#REF!</definedName>
    <definedName name="RESULTADOS" localSheetId="9">#REF!</definedName>
    <definedName name="RESULTADOS">#REF!</definedName>
    <definedName name="RESUMO" localSheetId="2">#REF!</definedName>
    <definedName name="RESUMO" localSheetId="3">#REF!</definedName>
    <definedName name="RESUMO" localSheetId="7">#REF!</definedName>
    <definedName name="RESUMO" localSheetId="8">#REF!</definedName>
    <definedName name="RESUMO" localSheetId="9">#REF!</definedName>
    <definedName name="RESUMO">#REF!</definedName>
    <definedName name="VARRICAO" localSheetId="2">#REF!</definedName>
    <definedName name="VARRICAO" localSheetId="3">#REF!</definedName>
    <definedName name="VARRICAO" localSheetId="7">#REF!</definedName>
    <definedName name="VARRICAO" localSheetId="8">#REF!</definedName>
    <definedName name="VARRICAO" localSheetId="9">#REF!</definedName>
    <definedName name="VARRICAO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0" l="1"/>
  <c r="E33" i="10"/>
  <c r="H31" i="10"/>
  <c r="G31" i="10"/>
  <c r="F31" i="10"/>
  <c r="E31" i="10"/>
  <c r="E30" i="10"/>
  <c r="F22" i="10"/>
  <c r="C22" i="10"/>
  <c r="F21" i="10"/>
  <c r="C21" i="10"/>
  <c r="F20" i="10"/>
  <c r="C20" i="10"/>
  <c r="C19" i="10"/>
  <c r="C12" i="10"/>
  <c r="F11" i="10"/>
  <c r="F10" i="10"/>
  <c r="B2" i="10"/>
  <c r="C11" i="9"/>
  <c r="B2" i="9"/>
  <c r="C53" i="8"/>
  <c r="C52" i="8"/>
  <c r="C46" i="8"/>
  <c r="C44" i="8"/>
  <c r="C42" i="8"/>
  <c r="C40" i="8"/>
  <c r="C38" i="8"/>
  <c r="C37" i="8"/>
  <c r="C30" i="8"/>
  <c r="C26" i="8"/>
  <c r="C22" i="8"/>
  <c r="C17" i="8"/>
  <c r="C32" i="8" s="1"/>
  <c r="C13" i="8"/>
  <c r="C9" i="8"/>
  <c r="B2" i="8"/>
  <c r="D25" i="7"/>
  <c r="D24" i="7"/>
  <c r="G22" i="7"/>
  <c r="E22" i="7"/>
  <c r="G21" i="7"/>
  <c r="E21" i="7"/>
  <c r="E20" i="7"/>
  <c r="G19" i="7"/>
  <c r="E19" i="7"/>
  <c r="G18" i="7"/>
  <c r="E18" i="7"/>
  <c r="G17" i="7"/>
  <c r="E17" i="7"/>
  <c r="G16" i="7"/>
  <c r="E16" i="7"/>
  <c r="G15" i="7"/>
  <c r="E15" i="7"/>
  <c r="G14" i="7"/>
  <c r="E14" i="7"/>
  <c r="E13" i="7"/>
  <c r="E12" i="7"/>
  <c r="G11" i="7"/>
  <c r="E11" i="7"/>
  <c r="G10" i="7"/>
  <c r="E10" i="7"/>
  <c r="G9" i="7"/>
  <c r="E9" i="7"/>
  <c r="G8" i="7"/>
  <c r="E8" i="7"/>
  <c r="B2" i="7"/>
  <c r="F60" i="6"/>
  <c r="F58" i="6"/>
  <c r="F57" i="6"/>
  <c r="F56" i="6"/>
  <c r="F55" i="6"/>
  <c r="F46" i="6"/>
  <c r="F44" i="6"/>
  <c r="F43" i="6"/>
  <c r="F42" i="6"/>
  <c r="F41" i="6"/>
  <c r="F30" i="6"/>
  <c r="F29" i="6"/>
  <c r="F28" i="6"/>
  <c r="F27" i="6"/>
  <c r="F32" i="6" s="1"/>
  <c r="F15" i="6"/>
  <c r="F14" i="6"/>
  <c r="F13" i="6"/>
  <c r="F12" i="6"/>
  <c r="F17" i="6" s="1"/>
  <c r="B1" i="6"/>
  <c r="B1" i="5"/>
  <c r="D82" i="4"/>
  <c r="E78" i="4"/>
  <c r="D78" i="4"/>
  <c r="C78" i="4"/>
  <c r="E77" i="4"/>
  <c r="D77" i="4"/>
  <c r="C77" i="4"/>
  <c r="E75" i="4"/>
  <c r="D75" i="4"/>
  <c r="F71" i="4"/>
  <c r="F70" i="4"/>
  <c r="F68" i="4"/>
  <c r="F67" i="4"/>
  <c r="F66" i="4"/>
  <c r="F65" i="4"/>
  <c r="F64" i="4"/>
  <c r="F63" i="4"/>
  <c r="F62" i="4"/>
  <c r="F61" i="4"/>
  <c r="F60" i="4"/>
  <c r="D60" i="4"/>
  <c r="F59" i="4"/>
  <c r="F58" i="4"/>
  <c r="F57" i="4"/>
  <c r="F56" i="4"/>
  <c r="E56" i="4"/>
  <c r="F55" i="4"/>
  <c r="E55" i="4"/>
  <c r="D53" i="4"/>
  <c r="D52" i="4"/>
  <c r="D50" i="4"/>
  <c r="D49" i="4"/>
  <c r="F45" i="4"/>
  <c r="F44" i="4"/>
  <c r="F43" i="4"/>
  <c r="F42" i="4"/>
  <c r="F41" i="4"/>
  <c r="F40" i="4"/>
  <c r="F39" i="4"/>
  <c r="F38" i="4"/>
  <c r="F37" i="4"/>
  <c r="F36" i="4"/>
  <c r="D36" i="4"/>
  <c r="F35" i="4"/>
  <c r="F34" i="4"/>
  <c r="F33" i="4"/>
  <c r="E33" i="4"/>
  <c r="F32" i="4"/>
  <c r="E32" i="4"/>
  <c r="D30" i="4"/>
  <c r="D26" i="4"/>
  <c r="B1" i="4"/>
  <c r="F23" i="3"/>
  <c r="F22" i="3"/>
  <c r="F18" i="3"/>
  <c r="F11" i="3"/>
  <c r="B2" i="3"/>
  <c r="F19" i="10" l="1"/>
  <c r="F23" i="10" s="1"/>
  <c r="C59" i="8"/>
  <c r="F62" i="6"/>
  <c r="F12" i="10" s="1"/>
  <c r="F14" i="10" s="1"/>
  <c r="F25" i="10" l="1"/>
  <c r="G23" i="10" s="1"/>
  <c r="D40" i="10" l="1"/>
  <c r="G40" i="10" s="1"/>
  <c r="I41" i="10" s="1"/>
  <c r="G19" i="10"/>
  <c r="G11" i="10"/>
  <c r="G14" i="10"/>
  <c r="G25" i="10" s="1"/>
  <c r="G20" i="10"/>
  <c r="G12" i="10"/>
  <c r="G10" i="10"/>
  <c r="G21" i="10"/>
</calcChain>
</file>

<file path=xl/comments1.xml><?xml version="1.0" encoding="utf-8"?>
<comments xmlns="http://schemas.openxmlformats.org/spreadsheetml/2006/main">
  <authors>
    <author/>
  </authors>
  <commentList>
    <comment ref="D40" authorId="0" shapeId="0">
      <text>
        <r>
          <rPr>
            <sz val="11"/>
            <color rgb="FF000000"/>
            <rFont val="Verdana"/>
            <family val="2"/>
          </rPr>
          <t xml:space="preserve">Iris Cristina Bertolini:
</t>
        </r>
        <r>
          <rPr>
            <sz val="9"/>
            <color rgb="FF000000"/>
            <rFont val="Segoe UI"/>
            <family val="2"/>
          </rPr>
          <t>Paga pro sindicato</t>
        </r>
      </text>
    </comment>
    <comment ref="D41" authorId="0" shapeId="0">
      <text>
        <r>
          <rPr>
            <sz val="11"/>
            <color rgb="FF000000"/>
            <rFont val="Verdana"/>
            <family val="2"/>
          </rPr>
          <t xml:space="preserve">Iris Cristina Bertolini:
</t>
        </r>
        <r>
          <rPr>
            <sz val="9"/>
            <color rgb="FF000000"/>
            <rFont val="Segoe UI"/>
            <family val="2"/>
          </rPr>
          <t>Constar no holerite</t>
        </r>
      </text>
    </comment>
    <comment ref="D43" authorId="0" shapeId="0">
      <text>
        <r>
          <rPr>
            <sz val="11"/>
            <color rgb="FF000000"/>
            <rFont val="Verdana"/>
            <family val="2"/>
          </rPr>
          <t xml:space="preserve">Iris Cristina Bertolini:
</t>
        </r>
        <r>
          <rPr>
            <sz val="9"/>
            <color rgb="FF000000"/>
            <rFont val="Segoe UI"/>
            <family val="2"/>
          </rPr>
          <t>Paga pro sindicato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30" authorId="0" shapeId="0">
      <text>
        <r>
          <rPr>
            <sz val="11"/>
            <color rgb="FF000000"/>
            <rFont val="Verdana"/>
            <family val="2"/>
          </rPr>
          <t xml:space="preserve">Informar o % de Administração Central estimado
</t>
        </r>
      </text>
    </comment>
    <comment ref="E31" authorId="0" shapeId="0">
      <text>
        <r>
          <rPr>
            <sz val="11"/>
            <color rgb="FF000000"/>
            <rFont val="Verdana"/>
            <family val="2"/>
          </rPr>
          <t xml:space="preserve">Informar o % de Seguros, Riscos e Garantia estimado
</t>
        </r>
      </text>
    </comment>
    <comment ref="E32" authorId="0" shapeId="0">
      <text>
        <r>
          <rPr>
            <sz val="11"/>
            <color rgb="FF000000"/>
            <rFont val="Verdana"/>
            <family val="2"/>
          </rPr>
          <t xml:space="preserve">Informar o % de Lucro estimado
</t>
        </r>
      </text>
    </comment>
    <comment ref="E33" authorId="0" shapeId="0">
      <text>
        <r>
          <rPr>
            <sz val="11"/>
            <color rgb="FF000000"/>
            <rFont val="Verdana"/>
            <family val="2"/>
          </rPr>
          <t xml:space="preserve">User:
</t>
        </r>
        <r>
          <rPr>
            <sz val="9"/>
            <color rgb="FF000000"/>
            <rFont val="Segoe UI"/>
            <family val="2"/>
          </rPr>
          <t>incluso em cada item nas planilhas anteriores</t>
        </r>
      </text>
    </comment>
    <comment ref="G33" authorId="0" shapeId="0">
      <text>
        <r>
          <rPr>
            <sz val="11"/>
            <color rgb="FF000000"/>
            <rFont val="Verdana"/>
            <family val="2"/>
          </rPr>
          <t>Informar o valor anual da taxa financeira, em percentual. Admite-se utilizar a SELIC</t>
        </r>
      </text>
    </comment>
    <comment ref="E34" authorId="0" shapeId="0">
      <text>
        <r>
          <rPr>
            <sz val="11"/>
            <color rgb="FF000000"/>
            <rFont val="Verdana"/>
            <family val="2"/>
          </rPr>
          <t xml:space="preserve">Informar o percentual de ISS, de acordo com a legislação tributária do município onde serão prestados os serviços. De 2% até o limite de 5%.
</t>
        </r>
      </text>
    </comment>
    <comment ref="G34" authorId="0" shapeId="0">
      <text>
        <r>
          <rPr>
            <sz val="11"/>
            <color rgb="FF000000"/>
            <rFont val="Verdana"/>
            <family val="2"/>
          </rPr>
          <t xml:space="preserve">Informar a média de dias úteis entre data de pagamento prevista no contrato e a data final do período de adimplemento da parcela
</t>
        </r>
      </text>
    </comment>
    <comment ref="E35" authorId="0" shapeId="0">
      <text>
        <r>
          <rPr>
            <sz val="11"/>
            <color rgb="FF000000"/>
            <rFont val="Verdana"/>
            <family val="2"/>
          </rPr>
          <t xml:space="preserve">Informar o valor estimado de PIS/COFINS. 
</t>
        </r>
        <r>
          <rPr>
            <sz val="9"/>
            <color rgb="FF000000"/>
            <rFont val="Tahoma"/>
            <family val="2"/>
          </rPr>
          <t>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sharedStrings.xml><?xml version="1.0" encoding="utf-8"?>
<sst xmlns="http://schemas.openxmlformats.org/spreadsheetml/2006/main" count="366" uniqueCount="281">
  <si>
    <t>ANEXO: PLANILHA DE CUSTOS E FORMAÇÃO DE PREÇOS PARA SERVIÇOS CONTINUADOS DE:</t>
  </si>
  <si>
    <t>CORTE DE GRAMA.</t>
  </si>
  <si>
    <t>ÍNDICE</t>
  </si>
  <si>
    <t>1 - IDENTIFICAÇÃO</t>
  </si>
  <si>
    <r>
      <rPr>
        <sz val="11"/>
        <color rgb="FF000000"/>
        <rFont val="Ecofont_Spranq_eco_Sans"/>
        <charset val="1"/>
      </rPr>
      <t>N</t>
    </r>
    <r>
      <rPr>
        <strike/>
        <sz val="11"/>
        <color rgb="FF000000"/>
        <rFont val="Ecofont_Spranq_eco_Sans"/>
        <charset val="1"/>
      </rPr>
      <t>º</t>
    </r>
    <r>
      <rPr>
        <sz val="11"/>
        <color rgb="FF000000"/>
        <rFont val="Ecofont_Spranq_eco_Sans"/>
        <charset val="1"/>
      </rPr>
      <t xml:space="preserve"> Processo</t>
    </r>
  </si>
  <si>
    <r>
      <rPr>
        <sz val="11"/>
        <color rgb="FF000000"/>
        <rFont val="Ecofont_Spranq_eco_Sans"/>
        <charset val="1"/>
      </rPr>
      <t>Licitação N</t>
    </r>
    <r>
      <rPr>
        <strike/>
        <sz val="11"/>
        <color rgb="FF000000"/>
        <rFont val="Ecofont_Spranq_eco_Sans"/>
        <charset val="1"/>
      </rPr>
      <t>º</t>
    </r>
    <r>
      <rPr>
        <sz val="11"/>
        <color rgb="FF000000"/>
        <rFont val="Ecofont_Spranq_eco_Sans"/>
        <charset val="1"/>
      </rPr>
      <t xml:space="preserve"> </t>
    </r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</si>
  <si>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</si>
  <si>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</si>
  <si>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</si>
  <si>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</si>
  <si>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</si>
  <si>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CRUZEIRO DO IGUAÇÚ</t>
  </si>
  <si>
    <t>C</t>
  </si>
  <si>
    <t>Ano Acordo, Convenção ou Sentença Normativa em Dissídio Coletivo</t>
  </si>
  <si>
    <t>D</t>
  </si>
  <si>
    <r>
      <rPr>
        <sz val="11"/>
        <color rgb="FF000000"/>
        <rFont val="Ecofont_Spranq_eco_Sans"/>
        <charset val="1"/>
      </rPr>
      <t>N</t>
    </r>
    <r>
      <rPr>
        <strike/>
        <sz val="11"/>
        <color rgb="FF000000"/>
        <rFont val="Ecofont_Spranq_eco_Sans"/>
        <charset val="1"/>
      </rPr>
      <t>º</t>
    </r>
    <r>
      <rPr>
        <sz val="11"/>
        <color rgb="FF000000"/>
        <rFont val="Ecofont_Spranq_eco_Sans"/>
        <charset val="1"/>
      </rPr>
      <t xml:space="preserve"> de meses de execução contratual</t>
    </r>
  </si>
  <si>
    <t>E</t>
  </si>
  <si>
    <t>Local da prestação de serviços</t>
  </si>
  <si>
    <t>Nota 1: Será conciderada a data da apresentação da proposta alinea "A" que deverá coincidir com a data limite da apresentação da proposta da licitação (data da abertura da licitação), para fins de concessão de reajuste.</t>
  </si>
  <si>
    <t>2 - Dimensionamento</t>
  </si>
  <si>
    <t>2.1-</t>
  </si>
  <si>
    <t>TRAJETO/PRODUÇÃO</t>
  </si>
  <si>
    <t>Tipo de Serviço</t>
  </si>
  <si>
    <t>CORTE DE GRAMA</t>
  </si>
  <si>
    <t>Unidade Medida</t>
  </si>
  <si>
    <t>M²</t>
  </si>
  <si>
    <t>Quantidade Total a Contratar em função da Unidade medida</t>
  </si>
  <si>
    <t>Extensão ponderada de metragem a cortar (m²/dia) =</t>
  </si>
  <si>
    <t>2.2-</t>
  </si>
  <si>
    <t>TURNO DE TRABALHO</t>
  </si>
  <si>
    <t>1º turno diurno</t>
  </si>
  <si>
    <t>Total de horas de trabalho diário =</t>
  </si>
  <si>
    <t>QUANTIDADE DE DIAS ÚTEIS POR ANO</t>
  </si>
  <si>
    <t>Quantidade de dias no ano =</t>
  </si>
  <si>
    <t>Quantidade de domingos no ano =</t>
  </si>
  <si>
    <t>Quantidade  de dias úteis no ano =</t>
  </si>
  <si>
    <t>Quantidade de dias úteis no mês =</t>
  </si>
  <si>
    <t>OBSERVAÇÕES</t>
  </si>
  <si>
    <r>
      <rPr>
        <sz val="11"/>
        <rFont val="Arial"/>
        <family val="2"/>
      </rPr>
      <t xml:space="preserve">A </t>
    </r>
    <r>
      <rPr>
        <b/>
        <sz val="11"/>
        <rFont val="Arial"/>
        <family val="2"/>
      </rPr>
      <t>Quantidade de dias úteis no ano</t>
    </r>
    <r>
      <rPr>
        <sz val="11"/>
        <rFont val="Arial"/>
        <family val="2"/>
      </rPr>
      <t xml:space="preserve"> é calculada diminuindo a </t>
    </r>
    <r>
      <rPr>
        <b/>
        <sz val="11"/>
        <rFont val="Arial"/>
        <family val="2"/>
      </rPr>
      <t>Quantidade de domingos no ano</t>
    </r>
    <r>
      <rPr>
        <sz val="11"/>
        <rFont val="Arial"/>
        <family val="2"/>
      </rPr>
      <t xml:space="preserve"> da </t>
    </r>
    <r>
      <rPr>
        <b/>
        <sz val="11"/>
        <rFont val="Arial"/>
        <family val="2"/>
      </rPr>
      <t>Quantidade de dias no ano</t>
    </r>
    <r>
      <rPr>
        <sz val="11"/>
        <rFont val="Arial"/>
        <family val="2"/>
      </rPr>
      <t>.</t>
    </r>
  </si>
  <si>
    <r>
      <rPr>
        <sz val="11"/>
        <rFont val="Arial"/>
        <family val="2"/>
      </rPr>
      <t xml:space="preserve">A </t>
    </r>
    <r>
      <rPr>
        <b/>
        <sz val="11"/>
        <rFont val="Arial"/>
        <family val="2"/>
      </rPr>
      <t>Quantidade de dias úteis no mês</t>
    </r>
    <r>
      <rPr>
        <sz val="11"/>
        <rFont val="Arial"/>
        <family val="2"/>
      </rPr>
      <t xml:space="preserve"> é calculada dividindo a </t>
    </r>
    <r>
      <rPr>
        <b/>
        <sz val="11"/>
        <rFont val="Arial"/>
        <family val="2"/>
      </rPr>
      <t>Quantidade de dias úteis no ano</t>
    </r>
    <r>
      <rPr>
        <sz val="11"/>
        <rFont val="Arial"/>
        <family val="2"/>
      </rPr>
      <t xml:space="preserve"> pelos 12 meses do ano.</t>
    </r>
  </si>
  <si>
    <t>3 - MÃO DE OBRA</t>
  </si>
  <si>
    <t>3.1 - MÃO DE OBRA DIRETA</t>
  </si>
  <si>
    <t>Mão de Obra Vinculada à Execução Contratual</t>
  </si>
  <si>
    <t>3.1.1 - Dados complementares para composição dos custos referentes à mão-de-obra</t>
  </si>
  <si>
    <t xml:space="preserve">Tipo de serviço 
</t>
  </si>
  <si>
    <t>Corte de grama</t>
  </si>
  <si>
    <t>Classificação Brasileira de Ocupações (CBO)</t>
  </si>
  <si>
    <t>CBO-6220-20</t>
  </si>
  <si>
    <t xml:space="preserve">Salário normativo da Categoria Profissional </t>
  </si>
  <si>
    <t>Categoria profissional</t>
  </si>
  <si>
    <t>Operador de Roçadeira costal</t>
  </si>
  <si>
    <t>Data base da categoria (dia/mês/ano)</t>
  </si>
  <si>
    <t>3.1.2 - Dados complementares para composição dos custos referentes à mão-de-obra</t>
  </si>
  <si>
    <t xml:space="preserve">CBO 4101-05 </t>
  </si>
  <si>
    <t>Encarregado</t>
  </si>
  <si>
    <t>Nota 1: Deverá ser elaborado um quadro para cada tipo de serviço</t>
  </si>
  <si>
    <t>Nota 2: A planilha será calculada considerando o valor mensal do empregado.</t>
  </si>
  <si>
    <t>3.1.3-</t>
  </si>
  <si>
    <t>OPERADOR DE ROÇADEIRA COSTAL</t>
  </si>
  <si>
    <t>Quantidade =</t>
  </si>
  <si>
    <t>Reserva Técnica (domingos+absenteismo+férias) =</t>
  </si>
  <si>
    <t>Total =</t>
  </si>
  <si>
    <t>Salário Nominal Mensal (R$) =</t>
  </si>
  <si>
    <t>Salário Ins. (R$) =</t>
  </si>
  <si>
    <t>Base semanal (horas) =</t>
  </si>
  <si>
    <t>Base mensal (horas) =</t>
  </si>
  <si>
    <t>Quant.</t>
  </si>
  <si>
    <t>Valor Unitário</t>
  </si>
  <si>
    <t>Total</t>
  </si>
  <si>
    <t>Horas Extras (100%) =</t>
  </si>
  <si>
    <t>Horas Extras (50%) =</t>
  </si>
  <si>
    <t>Adicional de insalubridade (%) =</t>
  </si>
  <si>
    <t>Total sem encargos =</t>
  </si>
  <si>
    <t>Encargos sociais (%) =</t>
  </si>
  <si>
    <t>Total com encargos =</t>
  </si>
  <si>
    <t>Vale transporte (passagem de ônibus) (R$) =</t>
  </si>
  <si>
    <t>Auxílio alimentação mensal (R$) =</t>
  </si>
  <si>
    <t>Assistência médica familiar mensal (R$) =</t>
  </si>
  <si>
    <t>Fundo de formação profissional (R$) =</t>
  </si>
  <si>
    <t xml:space="preserve">Vale Alimentação durante as férias anual (R$) = </t>
  </si>
  <si>
    <t>Beneficio social familiar mensal (R$)=</t>
  </si>
  <si>
    <t>Custo mensal/funcionário (R$) =</t>
  </si>
  <si>
    <t>Total do efetivo =</t>
  </si>
  <si>
    <t>3.1.4-</t>
  </si>
  <si>
    <t xml:space="preserve"> ENCARREGADO</t>
  </si>
  <si>
    <t>Reserva Técnica (absenteismo+férias) =</t>
  </si>
  <si>
    <t>Adicional de noturno (20%) =</t>
  </si>
  <si>
    <t>Adicional de insalubridade (% sobre salário mínimo) =</t>
  </si>
  <si>
    <t>Auxílio alimentação diário (R$) =</t>
  </si>
  <si>
    <t>Desjejum (R$)=</t>
  </si>
  <si>
    <t>Nota 1: O Módulo  refere-se ao valor mensal devido ao empregado pela prestação do serviço no período de 12 meses.</t>
  </si>
  <si>
    <t>RESUMO DA MÃO DE OBRA</t>
  </si>
  <si>
    <t>TOTAL MÃO DE OBRA =</t>
  </si>
  <si>
    <r>
      <rPr>
        <sz val="10"/>
        <rFont val="Arial"/>
        <family val="2"/>
      </rPr>
      <t xml:space="preserve">O </t>
    </r>
    <r>
      <rPr>
        <b/>
        <sz val="10"/>
        <rFont val="Arial"/>
        <family val="2"/>
      </rPr>
      <t>Salário Nominal Mensal (R$)</t>
    </r>
    <r>
      <rPr>
        <sz val="10"/>
        <rFont val="Arial"/>
        <family val="2"/>
      </rPr>
      <t xml:space="preserve"> deve ser igual ou superior ao salário mínimo definido pela Convenção Coletiva de Trabalho (CCT) regional, para a categoria profisional em questão (varredor de rua ou fiscal encarregado), para a jornada de trabalho de 44 horas semanais.</t>
    </r>
  </si>
  <si>
    <r>
      <rPr>
        <sz val="10"/>
        <rFont val="Arial"/>
        <family val="2"/>
      </rPr>
      <t xml:space="preserve">O </t>
    </r>
    <r>
      <rPr>
        <b/>
        <sz val="10"/>
        <rFont val="Arial"/>
        <family val="2"/>
      </rPr>
      <t>Salário Ins. (R$)</t>
    </r>
    <r>
      <rPr>
        <sz val="10"/>
        <rFont val="Arial"/>
        <family val="2"/>
      </rPr>
      <t xml:space="preserve"> corresponde ao salário base utilizado para o cálculo da insalubridade e deve ser igual ou superior ao valor definido pela Convenção Coletiva de Trabalho (CCT) regional.</t>
    </r>
  </si>
  <si>
    <r>
      <rPr>
        <sz val="10"/>
        <rFont val="Arial"/>
        <family val="2"/>
      </rPr>
      <t xml:space="preserve">O </t>
    </r>
    <r>
      <rPr>
        <b/>
        <sz val="10"/>
        <rFont val="Arial"/>
        <family val="2"/>
      </rPr>
      <t>Total sem encargos</t>
    </r>
    <r>
      <rPr>
        <sz val="10"/>
        <rFont val="Arial"/>
        <family val="2"/>
      </rPr>
      <t xml:space="preserve"> é obtido somando o </t>
    </r>
    <r>
      <rPr>
        <b/>
        <sz val="10"/>
        <rFont val="Arial"/>
        <family val="2"/>
      </rPr>
      <t>Salário Nominal Mensal (R$)</t>
    </r>
    <r>
      <rPr>
        <sz val="10"/>
        <rFont val="Arial"/>
        <family val="2"/>
      </rPr>
      <t xml:space="preserve"> com o valor referente ao adicional de insalubridade, obtido multiplicando o </t>
    </r>
    <r>
      <rPr>
        <b/>
        <sz val="10"/>
        <rFont val="Arial"/>
        <family val="2"/>
      </rPr>
      <t>Adicional de insalubridade (%)</t>
    </r>
    <r>
      <rPr>
        <sz val="10"/>
        <rFont val="Arial"/>
        <family val="2"/>
      </rPr>
      <t xml:space="preserve"> pelo </t>
    </r>
    <r>
      <rPr>
        <b/>
        <sz val="10"/>
        <rFont val="Arial"/>
        <family val="2"/>
      </rPr>
      <t>Salário Ins. (R$)</t>
    </r>
    <r>
      <rPr>
        <sz val="10"/>
        <rFont val="Arial"/>
        <family val="2"/>
      </rPr>
      <t>.</t>
    </r>
  </si>
  <si>
    <r>
      <rPr>
        <sz val="10"/>
        <rFont val="Arial"/>
        <family val="2"/>
      </rPr>
      <t xml:space="preserve">O valor dos </t>
    </r>
    <r>
      <rPr>
        <b/>
        <sz val="10"/>
        <rFont val="Arial"/>
        <family val="2"/>
      </rPr>
      <t>Encargos sociais (%)</t>
    </r>
    <r>
      <rPr>
        <sz val="10"/>
        <rFont val="Arial"/>
        <family val="2"/>
      </rPr>
      <t xml:space="preserve"> é calculado por meio dos valores preenchidos pela empresa proponente na próxima planilha (</t>
    </r>
    <r>
      <rPr>
        <b/>
        <sz val="10"/>
        <rFont val="Arial"/>
        <family val="2"/>
      </rPr>
      <t>Encargos Sociais</t>
    </r>
    <r>
      <rPr>
        <sz val="10"/>
        <rFont val="Arial"/>
        <family val="2"/>
      </rPr>
      <t>").</t>
    </r>
  </si>
  <si>
    <r>
      <rPr>
        <sz val="10"/>
        <rFont val="Arial"/>
        <family val="2"/>
      </rPr>
      <t xml:space="preserve">O </t>
    </r>
    <r>
      <rPr>
        <b/>
        <sz val="10"/>
        <rFont val="Arial"/>
        <family val="2"/>
      </rPr>
      <t>Total com encargos</t>
    </r>
    <r>
      <rPr>
        <sz val="10"/>
        <rFont val="Arial"/>
        <family val="2"/>
      </rPr>
      <t xml:space="preserve"> é a soma do </t>
    </r>
    <r>
      <rPr>
        <b/>
        <sz val="10"/>
        <rFont val="Arial"/>
        <family val="2"/>
      </rPr>
      <t>Total sem encargos</t>
    </r>
    <r>
      <rPr>
        <sz val="10"/>
        <rFont val="Arial"/>
        <family val="2"/>
      </rPr>
      <t xml:space="preserve"> com o valor dos encargos, obtido multiplicando os </t>
    </r>
    <r>
      <rPr>
        <b/>
        <sz val="10"/>
        <rFont val="Arial"/>
        <family val="2"/>
      </rPr>
      <t>Encargos sociais (%)</t>
    </r>
    <r>
      <rPr>
        <sz val="10"/>
        <rFont val="Arial"/>
        <family val="2"/>
      </rPr>
      <t xml:space="preserve"> pelo </t>
    </r>
    <r>
      <rPr>
        <b/>
        <sz val="10"/>
        <rFont val="Arial"/>
        <family val="2"/>
      </rPr>
      <t>Salário Nominal Mensal (R$)</t>
    </r>
    <r>
      <rPr>
        <sz val="10"/>
        <rFont val="Arial"/>
        <family val="2"/>
      </rPr>
      <t>.</t>
    </r>
  </si>
  <si>
    <r>
      <rPr>
        <sz val="10"/>
        <rFont val="Arial"/>
        <family val="2"/>
      </rPr>
      <t xml:space="preserve">O </t>
    </r>
    <r>
      <rPr>
        <b/>
        <sz val="10"/>
        <rFont val="Arial"/>
        <family val="2"/>
      </rPr>
      <t>Custo mensal/funcionário (R$)</t>
    </r>
    <r>
      <rPr>
        <sz val="10"/>
        <rFont val="Arial"/>
        <family val="2"/>
      </rPr>
      <t xml:space="preserve"> é obtido somando o </t>
    </r>
    <r>
      <rPr>
        <b/>
        <sz val="10"/>
        <rFont val="Arial"/>
        <family val="2"/>
      </rPr>
      <t>Total com encargos</t>
    </r>
    <r>
      <rPr>
        <sz val="10"/>
        <rFont val="Arial"/>
        <family val="2"/>
      </rPr>
      <t xml:space="preserve"> com os valores referentes a </t>
    </r>
    <r>
      <rPr>
        <b/>
        <sz val="10"/>
        <rFont val="Arial"/>
        <family val="2"/>
      </rPr>
      <t>Vale transporte (R$)</t>
    </r>
    <r>
      <rPr>
        <sz val="10"/>
        <rFont val="Arial"/>
        <family val="2"/>
      </rPr>
      <t xml:space="preserve">, </t>
    </r>
    <r>
      <rPr>
        <b/>
        <sz val="10"/>
        <rFont val="Arial"/>
        <family val="2"/>
      </rPr>
      <t>Auxílio alimentação (R$)</t>
    </r>
    <r>
      <rPr>
        <sz val="10"/>
        <rFont val="Arial"/>
        <family val="2"/>
      </rPr>
      <t xml:space="preserve">, </t>
    </r>
    <r>
      <rPr>
        <b/>
        <sz val="10"/>
        <rFont val="Arial"/>
        <family val="2"/>
      </rPr>
      <t xml:space="preserve">Assistência médica familiar (R$) </t>
    </r>
    <r>
      <rPr>
        <sz val="10"/>
        <rFont val="Arial"/>
        <family val="2"/>
      </rPr>
      <t>e</t>
    </r>
    <r>
      <rPr>
        <b/>
        <sz val="10"/>
        <rFont val="Arial"/>
        <family val="2"/>
      </rPr>
      <t xml:space="preserve"> Bônus auxílio alimentação por assiduidade (R$)</t>
    </r>
    <r>
      <rPr>
        <sz val="10"/>
        <rFont val="Arial"/>
        <family val="2"/>
      </rPr>
      <t>.</t>
    </r>
  </si>
  <si>
    <r>
      <rPr>
        <sz val="10"/>
        <rFont val="Arial"/>
        <family val="2"/>
      </rPr>
      <t xml:space="preserve">O </t>
    </r>
    <r>
      <rPr>
        <b/>
        <sz val="10"/>
        <rFont val="Arial"/>
        <family val="2"/>
      </rPr>
      <t>Total do efetivo</t>
    </r>
    <r>
      <rPr>
        <sz val="10"/>
        <rFont val="Arial"/>
        <family val="2"/>
      </rPr>
      <t xml:space="preserve"> é obtido multiplicando a </t>
    </r>
    <r>
      <rPr>
        <b/>
        <sz val="10"/>
        <rFont val="Arial"/>
        <family val="2"/>
      </rPr>
      <t>Quantidade</t>
    </r>
    <r>
      <rPr>
        <sz val="10"/>
        <rFont val="Arial"/>
        <family val="2"/>
      </rPr>
      <t xml:space="preserve"> de funcionários pelo </t>
    </r>
    <r>
      <rPr>
        <b/>
        <sz val="10"/>
        <rFont val="Arial"/>
        <family val="2"/>
      </rPr>
      <t>Custo mensal/funcionário (R$)</t>
    </r>
    <r>
      <rPr>
        <sz val="10"/>
        <rFont val="Arial"/>
        <family val="2"/>
      </rPr>
      <t>.</t>
    </r>
  </si>
  <si>
    <t xml:space="preserve"> ENCARGOS SOCIAIS </t>
  </si>
  <si>
    <t>% Salário</t>
  </si>
  <si>
    <t>DISCRIMINAÇÃO</t>
  </si>
  <si>
    <t>Mensal</t>
  </si>
  <si>
    <t>GRUPO A</t>
  </si>
  <si>
    <t>Contribuições legais obrigatórias sobre a folha de pagamentos</t>
  </si>
  <si>
    <t>INSS</t>
  </si>
  <si>
    <t>FGTS</t>
  </si>
  <si>
    <t>Salário Educação</t>
  </si>
  <si>
    <t>Seguro acidente do trabalho</t>
  </si>
  <si>
    <t>SESC OU SESI</t>
  </si>
  <si>
    <t>INCRA</t>
  </si>
  <si>
    <t>SEBRAE</t>
  </si>
  <si>
    <t>SENAI OU SENAC</t>
  </si>
  <si>
    <t>TOTAL GRUPO A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</si>
  <si>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</si>
  <si>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</si>
  <si>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GRUPO B</t>
  </si>
  <si>
    <t>Proventos pagos aos trabalhadores, como salário, nos dias em que não há a devida
 prestação de serviços</t>
  </si>
  <si>
    <t>Férias gozadas</t>
  </si>
  <si>
    <r>
      <rPr>
        <sz val="10"/>
        <rFont val="Arial"/>
        <family val="2"/>
      </rPr>
      <t>13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salário ( 100x30/360)</t>
    </r>
  </si>
  <si>
    <t>Licença paternidade</t>
  </si>
  <si>
    <t>falta justificadas</t>
  </si>
  <si>
    <t>auxilio acidente de trabalho</t>
  </si>
  <si>
    <t>auxilio doença</t>
  </si>
  <si>
    <t>TOTAL GRUPO B</t>
  </si>
  <si>
    <t>Nota 1: Como a planilha de custos e formação de preços é calculada mensalmente, provisiona-se proporcionalmente 1/12 (um doze avos) dos valores referentes a gratificação natalina e adicional de férias.</t>
  </si>
  <si>
    <t>Nota 2: O adicional de férias contido corresponde a 1/3 (um terço) da remuneração que por sua vez é divido por 12 (doze) conforme Nota 1 acima</t>
  </si>
  <si>
    <t>GRUPO C</t>
  </si>
  <si>
    <t>Ausencias  Legais, Verbas Indenizatórias</t>
  </si>
  <si>
    <t>aviso prévio indenizado</t>
  </si>
  <si>
    <t>férias indenizadas</t>
  </si>
  <si>
    <t>férias indenizadas s/ aviso previo inden</t>
  </si>
  <si>
    <t>depósito rescisão sem justa causa</t>
  </si>
  <si>
    <t>indenização adicional</t>
  </si>
  <si>
    <t>TOTAL GRUPO C</t>
  </si>
  <si>
    <t>Nota: As alíneas do grupo "C" referem-se somente ao custo que será pago ao repositor pelos dias trabalhados quando da necessidade de substituir a mão de obra alocada na prestação do serviço.</t>
  </si>
  <si>
    <t>GRUPO D</t>
  </si>
  <si>
    <t>Reincidência dos encargos do Grupo A sobre todos os encargos 
do Grupo B.</t>
  </si>
  <si>
    <t>Reincidência do Grupo A sobre o Grupo B.</t>
  </si>
  <si>
    <t>Reincidência de FGTS do Grupo A sobre Aviso Prévio Indenizado do Grupo C.</t>
  </si>
  <si>
    <t>TOTAL (A+B+C+D)</t>
  </si>
  <si>
    <t>5 equipamentos</t>
  </si>
  <si>
    <t xml:space="preserve">5.1 </t>
  </si>
  <si>
    <t>ROÇADEIRA (uma unidade para cada roçador)</t>
  </si>
  <si>
    <t>Quantidade de operadores de roçadeira =</t>
  </si>
  <si>
    <t>Quantidade de roçadeira =</t>
  </si>
  <si>
    <t>Custo unitário da roçadeira(R$) =</t>
  </si>
  <si>
    <t>Vida útil (meses) =</t>
  </si>
  <si>
    <t>Valor residual da roçadeira(%) =</t>
  </si>
  <si>
    <t>Fator de manutenção (% do valor da Roçadeira)=</t>
  </si>
  <si>
    <t>Custo total de manutenção (R$) =</t>
  </si>
  <si>
    <t>Custo da depreciação mensal (R$) =</t>
  </si>
  <si>
    <t>Custo do capital (% a.m) =</t>
  </si>
  <si>
    <t>Custo mensal do capital (R$) =</t>
  </si>
  <si>
    <t>Custo total mensal dos Roçadeira (R$) =</t>
  </si>
  <si>
    <t>5.2</t>
  </si>
  <si>
    <t>Soprador</t>
  </si>
  <si>
    <t>Quantidade de operadores de soprador =</t>
  </si>
  <si>
    <t xml:space="preserve">5.3 </t>
  </si>
  <si>
    <t>Caminhão Capacidade 6 Toneladas</t>
  </si>
  <si>
    <t>Quantidade de automovél=</t>
  </si>
  <si>
    <t>Custo unitário do automovél (R$) =</t>
  </si>
  <si>
    <t>Valor residual (%) =</t>
  </si>
  <si>
    <t>Fator de manutenção (% do valor da veiculo)=</t>
  </si>
  <si>
    <t>Custo total mensal dos veiculo (R$) =</t>
  </si>
  <si>
    <t xml:space="preserve">5.4 </t>
  </si>
  <si>
    <t xml:space="preserve">Automovél tipo passeio (5 anos de uso) </t>
  </si>
  <si>
    <t xml:space="preserve">Total de custos de equipamento </t>
  </si>
  <si>
    <r>
      <rPr>
        <sz val="11"/>
        <rFont val="Arial"/>
        <family val="2"/>
      </rPr>
      <t xml:space="preserve">A </t>
    </r>
    <r>
      <rPr>
        <b/>
        <sz val="11"/>
        <rFont val="Arial"/>
        <family val="2"/>
      </rPr>
      <t>Quantidade de operadores de roçadeira</t>
    </r>
    <r>
      <rPr>
        <sz val="11"/>
        <rFont val="Arial"/>
        <family val="2"/>
      </rPr>
      <t xml:space="preserve"> e a </t>
    </r>
    <r>
      <rPr>
        <b/>
        <sz val="11"/>
        <rFont val="Arial"/>
        <family val="2"/>
      </rPr>
      <t xml:space="preserve">Quantidade de Roçadeiras </t>
    </r>
    <r>
      <rPr>
        <sz val="11"/>
        <rFont val="Arial"/>
        <family val="2"/>
      </rPr>
      <t>correspondem ao número estimado necessário para a realização do serviço.</t>
    </r>
  </si>
  <si>
    <r>
      <rPr>
        <sz val="11"/>
        <rFont val="Arial"/>
        <family val="2"/>
      </rPr>
      <t xml:space="preserve">O </t>
    </r>
    <r>
      <rPr>
        <b/>
        <sz val="11"/>
        <rFont val="Arial"/>
        <family val="2"/>
      </rPr>
      <t>Custo unitário da roçadeira (R$)</t>
    </r>
    <r>
      <rPr>
        <sz val="11"/>
        <rFont val="Arial"/>
        <family val="2"/>
      </rPr>
      <t xml:space="preserve"> deve ser preenchido pela empresa proponente.</t>
    </r>
  </si>
  <si>
    <r>
      <rPr>
        <sz val="11"/>
        <rFont val="Arial"/>
        <family val="2"/>
      </rPr>
      <t xml:space="preserve">O </t>
    </r>
    <r>
      <rPr>
        <b/>
        <sz val="11"/>
        <rFont val="Arial"/>
        <family val="2"/>
      </rPr>
      <t>Custo total de manutenção (R$)</t>
    </r>
    <r>
      <rPr>
        <sz val="11"/>
        <rFont val="Arial"/>
        <family val="2"/>
      </rPr>
      <t xml:space="preserve"> é obtido multiplicando o </t>
    </r>
    <r>
      <rPr>
        <b/>
        <sz val="11"/>
        <rFont val="Arial"/>
        <family val="2"/>
      </rPr>
      <t>Custo unitário da roçadeira (R$)</t>
    </r>
    <r>
      <rPr>
        <sz val="11"/>
        <rFont val="Arial"/>
        <family val="2"/>
      </rPr>
      <t xml:space="preserve"> pela</t>
    </r>
    <r>
      <rPr>
        <b/>
        <sz val="11"/>
        <rFont val="Arial"/>
        <family val="2"/>
      </rPr>
      <t xml:space="preserve"> Quantidade de roçadeiras </t>
    </r>
    <r>
      <rPr>
        <sz val="11"/>
        <rFont val="Arial"/>
        <family val="2"/>
      </rPr>
      <t xml:space="preserve">e pelo </t>
    </r>
    <r>
      <rPr>
        <b/>
        <sz val="11"/>
        <rFont val="Arial"/>
        <family val="2"/>
      </rPr>
      <t>Fator de manutenção (% do valor da roçadeira),</t>
    </r>
    <r>
      <rPr>
        <sz val="11"/>
        <rFont val="Arial"/>
        <family val="2"/>
      </rPr>
      <t xml:space="preserve"> e dividindo o resultado pela </t>
    </r>
    <r>
      <rPr>
        <b/>
        <sz val="11"/>
        <rFont val="Arial"/>
        <family val="2"/>
      </rPr>
      <t>Vida útil (meses)</t>
    </r>
    <r>
      <rPr>
        <sz val="11"/>
        <rFont val="Arial"/>
        <family val="2"/>
      </rPr>
      <t>.</t>
    </r>
  </si>
  <si>
    <r>
      <rPr>
        <sz val="11"/>
        <rFont val="Arial"/>
        <family val="2"/>
      </rPr>
      <t xml:space="preserve">O </t>
    </r>
    <r>
      <rPr>
        <b/>
        <sz val="11"/>
        <rFont val="Arial"/>
        <family val="2"/>
      </rPr>
      <t>Custo da depreciação mensal (R$)</t>
    </r>
    <r>
      <rPr>
        <sz val="11"/>
        <rFont val="Arial"/>
        <family val="2"/>
      </rPr>
      <t xml:space="preserve"> é obtido multiplicando o </t>
    </r>
    <r>
      <rPr>
        <b/>
        <sz val="11"/>
        <rFont val="Arial"/>
        <family val="2"/>
      </rPr>
      <t>Custo unitário da roçadeira (R$)</t>
    </r>
    <r>
      <rPr>
        <sz val="11"/>
        <rFont val="Arial"/>
        <family val="2"/>
      </rPr>
      <t xml:space="preserve"> pela </t>
    </r>
    <r>
      <rPr>
        <b/>
        <sz val="11"/>
        <rFont val="Arial"/>
        <family val="2"/>
      </rPr>
      <t>Quantidade de roçadeiras</t>
    </r>
    <r>
      <rPr>
        <sz val="11"/>
        <rFont val="Arial"/>
        <family val="2"/>
      </rPr>
      <t xml:space="preserve"> e pelo </t>
    </r>
    <r>
      <rPr>
        <b/>
        <sz val="11"/>
        <rFont val="Arial"/>
        <family val="2"/>
      </rPr>
      <t>fator de depreciação</t>
    </r>
    <r>
      <rPr>
        <sz val="11"/>
        <rFont val="Arial"/>
        <family val="2"/>
      </rPr>
      <t xml:space="preserve"> e dividindo o resultado pela </t>
    </r>
    <r>
      <rPr>
        <b/>
        <sz val="11"/>
        <rFont val="Arial"/>
        <family val="2"/>
      </rPr>
      <t>Vida útil (meses)</t>
    </r>
    <r>
      <rPr>
        <sz val="11"/>
        <rFont val="Arial"/>
        <family val="2"/>
      </rPr>
      <t>.</t>
    </r>
  </si>
  <si>
    <r>
      <rPr>
        <sz val="11"/>
        <rFont val="Arial"/>
        <family val="2"/>
      </rPr>
      <t xml:space="preserve">O </t>
    </r>
    <r>
      <rPr>
        <b/>
        <sz val="11"/>
        <rFont val="Arial"/>
        <family val="2"/>
      </rPr>
      <t xml:space="preserve">Custo mensal do capital (R$) </t>
    </r>
    <r>
      <rPr>
        <sz val="11"/>
        <rFont val="Arial"/>
        <family val="2"/>
      </rPr>
      <t xml:space="preserve">é obtido multiplicando o </t>
    </r>
    <r>
      <rPr>
        <b/>
        <sz val="11"/>
        <rFont val="Arial"/>
        <family val="2"/>
      </rPr>
      <t>Custo unitário da roçadeira (R$)</t>
    </r>
    <r>
      <rPr>
        <sz val="11"/>
        <rFont val="Arial"/>
        <family val="2"/>
      </rPr>
      <t xml:space="preserve"> pela </t>
    </r>
    <r>
      <rPr>
        <b/>
        <sz val="11"/>
        <rFont val="Arial"/>
        <family val="2"/>
      </rPr>
      <t>Quantidade de roçadeiras</t>
    </r>
    <r>
      <rPr>
        <sz val="11"/>
        <rFont val="Arial"/>
        <family val="2"/>
      </rPr>
      <t xml:space="preserve"> e pelo </t>
    </r>
    <r>
      <rPr>
        <b/>
        <sz val="11"/>
        <rFont val="Arial"/>
        <family val="2"/>
      </rPr>
      <t>Custo do capital (% a.m)</t>
    </r>
    <r>
      <rPr>
        <sz val="11"/>
        <rFont val="Arial"/>
        <family val="2"/>
      </rPr>
      <t xml:space="preserve">, e dividindo o resultado pela </t>
    </r>
    <r>
      <rPr>
        <b/>
        <sz val="11"/>
        <rFont val="Arial"/>
        <family val="2"/>
      </rPr>
      <t>Vida útil (meses)</t>
    </r>
    <r>
      <rPr>
        <sz val="11"/>
        <rFont val="Arial"/>
        <family val="2"/>
      </rPr>
      <t>.</t>
    </r>
  </si>
  <si>
    <r>
      <rPr>
        <sz val="11"/>
        <rFont val="Arial"/>
        <family val="2"/>
      </rPr>
      <t xml:space="preserve">O </t>
    </r>
    <r>
      <rPr>
        <b/>
        <sz val="11"/>
        <rFont val="Arial"/>
        <family val="2"/>
      </rPr>
      <t>Custo total mensal das roçadeiras (R$)</t>
    </r>
    <r>
      <rPr>
        <sz val="11"/>
        <rFont val="Arial"/>
        <family val="2"/>
      </rPr>
      <t xml:space="preserve"> é obtido somando o </t>
    </r>
    <r>
      <rPr>
        <b/>
        <sz val="11"/>
        <rFont val="Arial"/>
        <family val="2"/>
      </rPr>
      <t>Custo total de manutenção (R$)</t>
    </r>
    <r>
      <rPr>
        <sz val="11"/>
        <rFont val="Arial"/>
        <family val="2"/>
      </rPr>
      <t xml:space="preserve"> com o </t>
    </r>
    <r>
      <rPr>
        <b/>
        <sz val="11"/>
        <rFont val="Arial"/>
        <family val="2"/>
      </rPr>
      <t>Custo da depreciação mensal (R$)</t>
    </r>
    <r>
      <rPr>
        <sz val="11"/>
        <rFont val="Arial"/>
        <family val="2"/>
      </rPr>
      <t xml:space="preserve"> e com o </t>
    </r>
    <r>
      <rPr>
        <b/>
        <sz val="11"/>
        <rFont val="Arial"/>
        <family val="2"/>
      </rPr>
      <t>Custo mensal do capital (R$)</t>
    </r>
    <r>
      <rPr>
        <sz val="11"/>
        <rFont val="Arial"/>
        <family val="2"/>
      </rPr>
      <t>.</t>
    </r>
  </si>
  <si>
    <t xml:space="preserve">Assim se repete para os outros equipamentos </t>
  </si>
  <si>
    <t>6 - UNIFORMES E EQUIPAMENTOS DE PROTEÇÃO INDIVIDUAL</t>
  </si>
  <si>
    <t>Custo</t>
  </si>
  <si>
    <t>Roçador =</t>
  </si>
  <si>
    <t>Encar. =</t>
  </si>
  <si>
    <t>UNIFORMES E EQUIPAMENTOS</t>
  </si>
  <si>
    <t>unitário</t>
  </si>
  <si>
    <t>Consumo</t>
  </si>
  <si>
    <t>(R$)</t>
  </si>
  <si>
    <t>Anual</t>
  </si>
  <si>
    <t>Calça de brim</t>
  </si>
  <si>
    <t>Camiseta manga longa</t>
  </si>
  <si>
    <t>Camiseta manga curta</t>
  </si>
  <si>
    <t>Boné</t>
  </si>
  <si>
    <t>Perneira (Par)</t>
  </si>
  <si>
    <t>Avental</t>
  </si>
  <si>
    <t>Calçado de segurança</t>
  </si>
  <si>
    <t>Capa de chuva amarela com reflexivo</t>
  </si>
  <si>
    <t>Colete reflexivo</t>
  </si>
  <si>
    <t>Luva de proteção</t>
  </si>
  <si>
    <t>Protetor solar FPS 30</t>
  </si>
  <si>
    <t>Protetor Auricular</t>
  </si>
  <si>
    <t>Repelente</t>
  </si>
  <si>
    <t>Custo mensal por funcionário (R$) =</t>
  </si>
  <si>
    <t>Custo mensal do efetivo (R$) =</t>
  </si>
  <si>
    <t>Nota: Valores mensais por empregado.</t>
  </si>
  <si>
    <t>CUSTO TOTAL =</t>
  </si>
  <si>
    <t>CUSTO MENSAL POR EMPREGADO = R$</t>
  </si>
  <si>
    <t>7 - Material</t>
  </si>
  <si>
    <t>DESCRIÇÃO</t>
  </si>
  <si>
    <t>7.1 Ferramentas</t>
  </si>
  <si>
    <t>Vassoura</t>
  </si>
  <si>
    <t>Consumo anual por Operador =</t>
  </si>
  <si>
    <t xml:space="preserve"> Custo unitário (R$) =</t>
  </si>
  <si>
    <t>Custo mensal (R$) =</t>
  </si>
  <si>
    <t>Fio de Corte 300 mts</t>
  </si>
  <si>
    <t>Pá</t>
  </si>
  <si>
    <t>Rastelo Jardinagen 22 dentes</t>
  </si>
  <si>
    <t>Carretel Nylon Roçadeira</t>
  </si>
  <si>
    <t>Enxada</t>
  </si>
  <si>
    <t>Quantidade de Operadores =</t>
  </si>
  <si>
    <t>Custo mensal (Ferramentas) (R$) =</t>
  </si>
  <si>
    <t>7.2 Sacos Plásticos (100 l)</t>
  </si>
  <si>
    <t xml:space="preserve">   Consumo diário por Operador (sacos) =</t>
  </si>
  <si>
    <t>Quantidade de dis úteis no mês =</t>
  </si>
  <si>
    <t>Consumo mensal de sacos =</t>
  </si>
  <si>
    <t>Consumo mensal nos domingos =</t>
  </si>
  <si>
    <t>Consumo total mensal =</t>
  </si>
  <si>
    <t>Custo unitário (R$) =</t>
  </si>
  <si>
    <t>Custo mensal (Sacos plasticos) (R$) =</t>
  </si>
  <si>
    <t xml:space="preserve">7.3 combustivél (gasolina e óleo) </t>
  </si>
  <si>
    <t xml:space="preserve">   Consumo  por m² (l) =</t>
  </si>
  <si>
    <t xml:space="preserve">Quantidade de m² por mês </t>
  </si>
  <si>
    <t>valor do combustivel (R$/l)</t>
  </si>
  <si>
    <t>Consumo mensal de combústivel  =</t>
  </si>
  <si>
    <t>Custo unitário m² (R$) =</t>
  </si>
  <si>
    <t>CUSTO TOTAL(FERRAMENTAS + SACOS PLASTICOS + COMBUSTIVÉL)* =</t>
  </si>
  <si>
    <t>*Valor mensal</t>
  </si>
  <si>
    <t>8 - Outras Despesas / Mês</t>
  </si>
  <si>
    <t xml:space="preserve">RESPONSÁVEL TÉCNICO </t>
  </si>
  <si>
    <t xml:space="preserve">DESTINAÇÃO DOS RESIDUOS </t>
  </si>
  <si>
    <t>LICENÇAS E ENCARGOS AMBIENTAIS</t>
  </si>
  <si>
    <t>CONTABILIDADE E ASSESSORIAS</t>
  </si>
  <si>
    <t>TOTAL</t>
  </si>
  <si>
    <t xml:space="preserve">HAVENDO OUTROS CUSTOS INDIRETOS PODEM SER INCLUIDOS NESTA PLANILHA, MAS O VALOR NÃO PODE ULTRAPASSAR O TOTAL DESTE MÓDULO.  </t>
  </si>
  <si>
    <t>Grupo:</t>
  </si>
  <si>
    <t>9- ANÁLISE DO PREÇO DE VENDA</t>
  </si>
  <si>
    <t>RESUMO DOS CUSTOS OPERACIONAIS</t>
  </si>
  <si>
    <t>Cliente:</t>
  </si>
  <si>
    <t>Descrição</t>
  </si>
  <si>
    <t>(R$/mês)</t>
  </si>
  <si>
    <t>Mão de Obra Direta</t>
  </si>
  <si>
    <t>Extensão a ser roçada (m2):</t>
  </si>
  <si>
    <t>Uniforme e EPI</t>
  </si>
  <si>
    <t>TOTAL ( 1 a 5 )</t>
  </si>
  <si>
    <t>OUTROS GASTOS</t>
  </si>
  <si>
    <t>Operação:</t>
  </si>
  <si>
    <t>Obs.:</t>
  </si>
  <si>
    <t>Total dos Custos</t>
  </si>
  <si>
    <t xml:space="preserve">TOTAL GERAL </t>
  </si>
  <si>
    <t>FORMAÇÃO DO PREÇO DE VENDA</t>
  </si>
  <si>
    <t>Referência estudo TCE</t>
  </si>
  <si>
    <t>BDI</t>
  </si>
  <si>
    <t>1° Quartil</t>
  </si>
  <si>
    <t>Médio</t>
  </si>
  <si>
    <t>3° Quartil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</si>
  <si>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</si>
  <si>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</si>
  <si>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</si>
  <si>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</si>
  <si>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</si>
  <si>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</si>
  <si>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</si>
  <si>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</si>
  <si>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</si>
  <si>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</si>
  <si>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</si>
  <si>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</si>
  <si>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Tributos - PIS/COFINS</t>
  </si>
  <si>
    <t>Fórmula para o cálculo do BDI:</t>
  </si>
  <si>
    <t>{[(1+AC+SRG) x (1+L) x (1+DF)] / (1-T)} -1</t>
  </si>
  <si>
    <t>1)  O Imposto de Renda de Pessoa Jurídica - IRPJ - e a Contribuição Social sobre o Lucro Líquido - CSLL, que não podem ser repassados à Administração, não serão incluídos na proposta de preços apresentada.</t>
  </si>
  <si>
    <t>Resultado do cálculo do BDI:</t>
  </si>
  <si>
    <t>Nota 1: O valor dos tributos é obtido aplicando percentual sobre o faturamento.</t>
  </si>
  <si>
    <t>Preço base 
mensal</t>
  </si>
  <si>
    <t>Preço por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</si>
</sst>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164" formatCode="_-* #,##0.00_-;\-* #,##0.00_-;_-* \-??_-;_-@_-"/>
    <numFmt numFmtId="165" formatCode="_-&quot;R$ &quot;* #,##0.00_-;&quot;-R$ &quot;* #,##0.00_-;_-&quot;R$ &quot;* \-??_-;_-@_-"/>
    <numFmt numFmtId="166" formatCode="_(&quot;R$ &quot;* #,##0.00_);_(&quot;R$ &quot;* \(#,##0.00\);_(&quot;R$ &quot;* \-??_);_(@_)"/>
    <numFmt numFmtId="167" formatCode="&quot;R$ &quot;#,##0_);&quot;(R$ &quot;#,##0\)"/>
    <numFmt numFmtId="168" formatCode="_(* #,##0.00_);_(* \(#,##0.00\);_(* \-??_);_(@_)"/>
    <numFmt numFmtId="169" formatCode="0.0%"/>
    <numFmt numFmtId="170" formatCode="[$-416]#,##0.00_);\(#,##0.00\)"/>
    <numFmt numFmtId="171" formatCode="&quot;R$ &quot;#,##0.00;[Red]&quot;R$ &quot;#,##0.00"/>
    <numFmt numFmtId="172" formatCode="_-&quot;R$ &quot;* #,##0.0000_-;&quot;-R$ &quot;* #,##0.0000_-;_-&quot;R$ &quot;* \-??_-;_-@_-"/>
    <numFmt numFmtId="173" formatCode="#,##0.000_);\(#,##0.000\)"/>
    <numFmt numFmtId="174" formatCode="_-* #,##0.000_-;\-* #,##0.000_-;_-* \-??_-;_-@_-"/>
    <numFmt numFmtId="175" formatCode="_-* #,##0.0_-;\-* #,##0.0_-;_-* \-??_-;_-@_-"/>
    <numFmt numFmtId="176" formatCode="_-* #,##0_-;\-* #,##0_-;_-* \-??_-;_-@_-"/>
    <numFmt numFmtId="177" formatCode="_-* #,##0.00000_-;\-* #,##0.00000_-;_-* \-??_-;_-@_-"/>
    <numFmt numFmtId="178" formatCode="_-* #,##0.0000_-;\-* #,##0.0000_-;_-* \-??_-;_-@_-"/>
    <numFmt numFmtId="179" formatCode="#,##0.00_ ;\-#,##0.00\ "/>
    <numFmt numFmtId="180" formatCode="#,##0_ ;\-#,##0\ "/>
    <numFmt numFmtId="181" formatCode="[$-416]d/m/yyyy"/>
    <numFmt numFmtId="182" formatCode="#,##0.000_ ;\-#,##0.000\ "/>
    <numFmt numFmtId="183" formatCode="[$-416]hh:mm:ss"/>
    <numFmt numFmtId="184" formatCode="[$-416]hh:mm"/>
  </numFmts>
  <fonts count="57">
    <font>
      <sz val="11"/>
      <color rgb="FF000000"/>
      <name val="Verdana"/>
      <charset val="1"/>
    </font>
    <font>
      <sz val="10"/>
      <name val="Arial"/>
      <family val="2"/>
    </font>
    <font>
      <b/>
      <sz val="14"/>
      <color rgb="FF0070C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6.5"/>
      <name val="Arial"/>
      <family val="2"/>
    </font>
    <font>
      <sz val="14"/>
      <name val="Arial"/>
      <family val="2"/>
    </font>
    <font>
      <b/>
      <sz val="6.5"/>
      <name val="Arial"/>
      <family val="2"/>
    </font>
    <font>
      <sz val="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Ecofont_Spranq_eco_Sans"/>
      <charset val="1"/>
    </font>
    <font>
      <i/>
      <sz val="11"/>
      <color rgb="FF000000"/>
      <name val="Calibri"/>
      <family val="2"/>
    </font>
    <font>
      <b/>
      <sz val="11"/>
      <color rgb="FF000000"/>
      <name val="Verdana"/>
      <family val="2"/>
    </font>
    <font>
      <sz val="11"/>
      <name val="RaXIAL"/>
      <charset val="1"/>
    </font>
    <font>
      <b/>
      <sz val="14"/>
      <color rgb="FF0070C0"/>
      <name val="RaXIAL"/>
      <charset val="1"/>
    </font>
    <font>
      <b/>
      <sz val="14"/>
      <name val="RaXIAL"/>
      <charset val="1"/>
    </font>
    <font>
      <b/>
      <sz val="11"/>
      <name val="RaXIAL"/>
      <charset val="1"/>
    </font>
    <font>
      <b/>
      <sz val="12"/>
      <name val="RaXIAL"/>
      <charset val="1"/>
    </font>
    <font>
      <b/>
      <sz val="11"/>
      <name val="Verdana"/>
      <family val="2"/>
    </font>
    <font>
      <b/>
      <sz val="11"/>
      <color rgb="FF000000"/>
      <name val="Calibri"/>
      <family val="2"/>
    </font>
    <font>
      <sz val="9"/>
      <name val="RaXIAL"/>
      <charset val="1"/>
    </font>
    <font>
      <sz val="14"/>
      <color rgb="FF000000"/>
      <name val="Arial"/>
      <family val="2"/>
    </font>
    <font>
      <sz val="11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5B9BD5"/>
      <name val="Verdana"/>
      <family val="2"/>
    </font>
    <font>
      <sz val="11"/>
      <color rgb="FF00B050"/>
      <name val="Arial"/>
      <family val="2"/>
    </font>
    <font>
      <b/>
      <sz val="11"/>
      <color rgb="FF00B05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i/>
      <sz val="11"/>
      <color rgb="FF000000"/>
      <name val="Ecofont_Spranq_eco_Sans"/>
      <charset val="1"/>
    </font>
    <font>
      <sz val="10"/>
      <color rgb="FF00B050"/>
      <name val="Arial"/>
      <family val="2"/>
    </font>
    <font>
      <b/>
      <sz val="14"/>
      <color rgb="FF00B050"/>
      <name val="Arial"/>
      <family val="2"/>
    </font>
    <font>
      <b/>
      <sz val="11"/>
      <color rgb="FF000000"/>
      <name val="Ecofont_Spranq_eco_Sans"/>
      <charset val="1"/>
    </font>
    <font>
      <i/>
      <sz val="10"/>
      <color rgb="FF000000"/>
      <name val="Calibri"/>
      <family val="2"/>
    </font>
    <font>
      <b/>
      <sz val="10"/>
      <color rgb="FF00B050"/>
      <name val="Arial"/>
      <family val="2"/>
    </font>
    <font>
      <sz val="10"/>
      <color rgb="FFFF0000"/>
      <name val="Arial"/>
      <family val="2"/>
    </font>
    <font>
      <sz val="11"/>
      <color rgb="FF4F81BD"/>
      <name val="Arial"/>
      <family val="2"/>
    </font>
    <font>
      <b/>
      <sz val="11"/>
      <color rgb="FF4F81BD"/>
      <name val="Arial"/>
      <family val="2"/>
    </font>
    <font>
      <b/>
      <sz val="14"/>
      <color rgb="FF4F81BD"/>
      <name val="Arial"/>
      <family val="2"/>
    </font>
    <font>
      <sz val="12"/>
      <color rgb="FF000000"/>
      <name val="Ecofont_Spranq_eco_Sans"/>
      <charset val="1"/>
    </font>
    <font>
      <sz val="11"/>
      <name val="Ecofont_Spranq_eco_Sans"/>
      <charset val="1"/>
    </font>
    <font>
      <i/>
      <sz val="11"/>
      <color rgb="FF000000"/>
      <name val="Ecofont_Spranq_eco_Sans"/>
      <charset val="1"/>
    </font>
    <font>
      <b/>
      <sz val="14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name val="Times New Roman"/>
      <family val="1"/>
    </font>
    <font>
      <sz val="12"/>
      <name val="Arial MT"/>
      <charset val="1"/>
    </font>
    <font>
      <strike/>
      <sz val="11"/>
      <color rgb="FF000000"/>
      <name val="Ecofont_Spranq_eco_Sans"/>
      <charset val="1"/>
    </font>
    <font>
      <vertAlign val="superscript"/>
      <sz val="10"/>
      <name val="Arial"/>
      <family val="2"/>
    </font>
    <font>
      <sz val="9"/>
      <color rgb="FF000000"/>
      <name val="Segoe UI"/>
      <family val="2"/>
    </font>
    <font>
      <sz val="9"/>
      <color rgb="FF000000"/>
      <name val="Tahoma"/>
      <family val="2"/>
    </font>
    <font>
      <sz val="11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BFBFBF"/>
      </patternFill>
    </fill>
    <fill>
      <patternFill patternType="solid">
        <fgColor rgb="FFBFBFBF"/>
        <bgColor rgb="FFD9D9D9"/>
      </patternFill>
    </fill>
  </fills>
  <borders count="11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0">
    <xf numFmtId="0" fontId="0" fillId="0" borderId="0"/>
    <xf numFmtId="164" fontId="56" fillId="0" borderId="0" applyBorder="0" applyProtection="0"/>
    <xf numFmtId="165" fontId="56" fillId="0" borderId="0" applyBorder="0" applyProtection="0"/>
    <xf numFmtId="9" fontId="56" fillId="0" borderId="0" applyBorder="0" applyProtection="0"/>
    <xf numFmtId="166" fontId="1" fillId="0" borderId="0" applyBorder="0" applyProtection="0"/>
    <xf numFmtId="0" fontId="48" fillId="0" borderId="0"/>
    <xf numFmtId="0" fontId="48" fillId="0" borderId="0"/>
    <xf numFmtId="0" fontId="1" fillId="0" borderId="0"/>
    <xf numFmtId="0" fontId="1" fillId="0" borderId="0"/>
    <xf numFmtId="0" fontId="49" fillId="0" borderId="0"/>
    <xf numFmtId="0" fontId="50" fillId="0" borderId="0"/>
    <xf numFmtId="0" fontId="51" fillId="0" borderId="0"/>
    <xf numFmtId="9" fontId="56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167" fontId="1" fillId="0" borderId="0" applyBorder="0" applyProtection="0"/>
    <xf numFmtId="168" fontId="56" fillId="0" borderId="0" applyBorder="0" applyProtection="0"/>
    <xf numFmtId="164" fontId="56" fillId="0" borderId="0" applyBorder="0" applyProtection="0"/>
    <xf numFmtId="168" fontId="1" fillId="0" borderId="0" applyBorder="0" applyProtection="0"/>
  </cellStyleXfs>
  <cellXfs count="474">
    <xf numFmtId="0" fontId="0" fillId="0" borderId="0" xfId="0"/>
    <xf numFmtId="0" fontId="1" fillId="0" borderId="0" xfId="10" applyFont="1" applyAlignment="1" applyProtection="1">
      <alignment vertical="center"/>
    </xf>
    <xf numFmtId="0" fontId="2" fillId="0" borderId="0" xfId="10" applyFont="1" applyAlignment="1" applyProtection="1">
      <alignment vertical="center"/>
    </xf>
    <xf numFmtId="0" fontId="3" fillId="0" borderId="0" xfId="10" applyFont="1" applyAlignment="1" applyProtection="1">
      <alignment vertical="center"/>
    </xf>
    <xf numFmtId="0" fontId="1" fillId="0" borderId="1" xfId="10" applyFont="1" applyBorder="1" applyAlignment="1" applyProtection="1">
      <alignment vertical="center"/>
    </xf>
    <xf numFmtId="0" fontId="4" fillId="0" borderId="2" xfId="10" applyFont="1" applyBorder="1" applyAlignment="1" applyProtection="1">
      <alignment vertical="center"/>
    </xf>
    <xf numFmtId="0" fontId="5" fillId="0" borderId="3" xfId="10" applyFont="1" applyBorder="1" applyAlignment="1" applyProtection="1">
      <alignment vertical="center"/>
    </xf>
    <xf numFmtId="0" fontId="1" fillId="0" borderId="2" xfId="10" applyFont="1" applyBorder="1" applyAlignment="1" applyProtection="1">
      <alignment vertical="center"/>
    </xf>
    <xf numFmtId="164" fontId="1" fillId="0" borderId="3" xfId="1" applyFont="1" applyBorder="1" applyAlignment="1" applyProtection="1">
      <alignment vertical="center"/>
    </xf>
    <xf numFmtId="0" fontId="5" fillId="0" borderId="6" xfId="10" applyFont="1" applyBorder="1" applyAlignment="1" applyProtection="1">
      <alignment vertical="center"/>
    </xf>
    <xf numFmtId="0" fontId="1" fillId="0" borderId="6" xfId="10" applyFont="1" applyBorder="1" applyAlignment="1" applyProtection="1">
      <alignment vertical="center"/>
    </xf>
    <xf numFmtId="0" fontId="5" fillId="0" borderId="7" xfId="10" applyFont="1" applyBorder="1" applyAlignment="1" applyProtection="1">
      <alignment horizontal="center" vertical="center"/>
    </xf>
    <xf numFmtId="0" fontId="7" fillId="0" borderId="9" xfId="10" applyFont="1" applyBorder="1" applyAlignment="1" applyProtection="1">
      <alignment horizontal="center" vertical="center"/>
    </xf>
    <xf numFmtId="0" fontId="5" fillId="0" borderId="10" xfId="10" applyFont="1" applyBorder="1" applyAlignment="1" applyProtection="1">
      <alignment horizontal="center" vertical="center"/>
    </xf>
    <xf numFmtId="0" fontId="5" fillId="0" borderId="11" xfId="10" applyFont="1" applyBorder="1" applyAlignment="1" applyProtection="1">
      <alignment vertical="center"/>
    </xf>
    <xf numFmtId="0" fontId="5" fillId="0" borderId="11" xfId="10" applyFont="1" applyBorder="1" applyAlignment="1" applyProtection="1">
      <alignment horizontal="center" vertical="center"/>
    </xf>
    <xf numFmtId="0" fontId="5" fillId="0" borderId="12" xfId="10" applyFont="1" applyBorder="1" applyAlignment="1" applyProtection="1">
      <alignment horizontal="center" vertical="center"/>
    </xf>
    <xf numFmtId="0" fontId="7" fillId="0" borderId="13" xfId="10" applyFont="1" applyBorder="1" applyAlignment="1" applyProtection="1">
      <alignment horizontal="center" vertical="center"/>
    </xf>
    <xf numFmtId="0" fontId="1" fillId="0" borderId="14" xfId="10" applyFont="1" applyBorder="1" applyAlignment="1" applyProtection="1">
      <alignment vertical="center"/>
    </xf>
    <xf numFmtId="0" fontId="8" fillId="0" borderId="15" xfId="10" applyFont="1" applyBorder="1" applyAlignment="1" applyProtection="1">
      <alignment horizontal="center" vertical="center"/>
    </xf>
    <xf numFmtId="0" fontId="6" fillId="0" borderId="16" xfId="10" applyFont="1" applyBorder="1" applyAlignment="1" applyProtection="1">
      <alignment vertical="center"/>
    </xf>
    <xf numFmtId="3" fontId="6" fillId="0" borderId="17" xfId="10" applyNumberFormat="1" applyFont="1" applyBorder="1" applyAlignment="1" applyProtection="1">
      <alignment horizontal="center" vertical="center"/>
    </xf>
    <xf numFmtId="4" fontId="6" fillId="0" borderId="18" xfId="10" applyNumberFormat="1" applyFont="1" applyBorder="1" applyAlignment="1" applyProtection="1">
      <alignment vertical="center"/>
    </xf>
    <xf numFmtId="4" fontId="6" fillId="0" borderId="19" xfId="10" applyNumberFormat="1" applyFont="1" applyBorder="1" applyAlignment="1" applyProtection="1">
      <alignment vertical="center"/>
    </xf>
    <xf numFmtId="169" fontId="1" fillId="0" borderId="19" xfId="12" applyNumberFormat="1" applyFont="1" applyBorder="1" applyAlignment="1" applyProtection="1">
      <alignment horizontal="right" vertical="center"/>
    </xf>
    <xf numFmtId="0" fontId="8" fillId="0" borderId="20" xfId="10" applyFont="1" applyBorder="1" applyAlignment="1" applyProtection="1">
      <alignment horizontal="center" vertical="center"/>
    </xf>
    <xf numFmtId="0" fontId="6" fillId="0" borderId="21" xfId="10" applyFont="1" applyBorder="1" applyAlignment="1" applyProtection="1">
      <alignment vertical="center"/>
    </xf>
    <xf numFmtId="3" fontId="6" fillId="0" borderId="22" xfId="10" applyNumberFormat="1" applyFont="1" applyBorder="1" applyAlignment="1" applyProtection="1">
      <alignment horizontal="center" vertical="center"/>
    </xf>
    <xf numFmtId="4" fontId="6" fillId="0" borderId="23" xfId="10" applyNumberFormat="1" applyFont="1" applyBorder="1" applyAlignment="1" applyProtection="1">
      <alignment vertical="center"/>
    </xf>
    <xf numFmtId="4" fontId="6" fillId="0" borderId="24" xfId="10" applyNumberFormat="1" applyFont="1" applyBorder="1" applyAlignment="1" applyProtection="1">
      <alignment vertical="center"/>
    </xf>
    <xf numFmtId="170" fontId="9" fillId="0" borderId="0" xfId="10" applyNumberFormat="1" applyFont="1" applyAlignment="1" applyProtection="1">
      <alignment horizontal="center" vertical="center"/>
    </xf>
    <xf numFmtId="0" fontId="8" fillId="0" borderId="25" xfId="10" applyFont="1" applyBorder="1" applyAlignment="1" applyProtection="1">
      <alignment horizontal="center" vertical="center"/>
    </xf>
    <xf numFmtId="0" fontId="6" fillId="0" borderId="26" xfId="10" applyFont="1" applyBorder="1" applyAlignment="1" applyProtection="1">
      <alignment vertical="center"/>
    </xf>
    <xf numFmtId="3" fontId="6" fillId="0" borderId="27" xfId="10" applyNumberFormat="1" applyFont="1" applyBorder="1" applyAlignment="1" applyProtection="1">
      <alignment horizontal="center" vertical="center"/>
    </xf>
    <xf numFmtId="4" fontId="6" fillId="0" borderId="28" xfId="10" applyNumberFormat="1" applyFont="1" applyBorder="1" applyAlignment="1" applyProtection="1">
      <alignment vertical="center"/>
    </xf>
    <xf numFmtId="4" fontId="6" fillId="0" borderId="29" xfId="10" applyNumberFormat="1" applyFont="1" applyBorder="1" applyAlignment="1" applyProtection="1">
      <alignment vertical="center"/>
    </xf>
    <xf numFmtId="0" fontId="8" fillId="0" borderId="30" xfId="10" applyFont="1" applyBorder="1" applyAlignment="1" applyProtection="1">
      <alignment horizontal="center" vertical="center"/>
    </xf>
    <xf numFmtId="0" fontId="6" fillId="0" borderId="31" xfId="10" applyFont="1" applyBorder="1" applyAlignment="1" applyProtection="1">
      <alignment vertical="center"/>
    </xf>
    <xf numFmtId="3" fontId="6" fillId="0" borderId="32" xfId="10" applyNumberFormat="1" applyFont="1" applyBorder="1" applyAlignment="1" applyProtection="1">
      <alignment horizontal="center" vertical="center"/>
    </xf>
    <xf numFmtId="4" fontId="6" fillId="0" borderId="33" xfId="10" applyNumberFormat="1" applyFont="1" applyBorder="1" applyAlignment="1" applyProtection="1">
      <alignment vertical="center"/>
    </xf>
    <xf numFmtId="4" fontId="6" fillId="0" borderId="34" xfId="10" applyNumberFormat="1" applyFont="1" applyBorder="1" applyAlignment="1" applyProtection="1">
      <alignment vertical="center"/>
    </xf>
    <xf numFmtId="169" fontId="1" fillId="0" borderId="34" xfId="12" applyNumberFormat="1" applyFont="1" applyBorder="1" applyAlignment="1" applyProtection="1">
      <alignment horizontal="right" vertical="center"/>
    </xf>
    <xf numFmtId="0" fontId="10" fillId="0" borderId="35" xfId="10" applyFont="1" applyBorder="1" applyAlignment="1" applyProtection="1">
      <alignment horizontal="center" vertical="center"/>
    </xf>
    <xf numFmtId="4" fontId="6" fillId="0" borderId="37" xfId="10" applyNumberFormat="1" applyFont="1" applyBorder="1" applyAlignment="1" applyProtection="1">
      <alignment vertical="center"/>
    </xf>
    <xf numFmtId="169" fontId="6" fillId="0" borderId="38" xfId="12" applyNumberFormat="1" applyFont="1" applyBorder="1" applyAlignment="1" applyProtection="1">
      <alignment vertical="center"/>
    </xf>
    <xf numFmtId="164" fontId="1" fillId="0" borderId="14" xfId="1" applyFont="1" applyBorder="1" applyAlignment="1" applyProtection="1">
      <alignment vertical="center"/>
    </xf>
    <xf numFmtId="0" fontId="4" fillId="0" borderId="0" xfId="10" applyFont="1" applyAlignment="1" applyProtection="1">
      <alignment horizontal="center" vertical="center"/>
    </xf>
    <xf numFmtId="0" fontId="6" fillId="0" borderId="41" xfId="10" applyFont="1" applyBorder="1" applyAlignment="1" applyProtection="1">
      <alignment horizontal="center" vertical="center"/>
    </xf>
    <xf numFmtId="0" fontId="1" fillId="0" borderId="11" xfId="10" applyFont="1" applyBorder="1" applyAlignment="1" applyProtection="1">
      <alignment horizontal="center" vertical="center"/>
    </xf>
    <xf numFmtId="0" fontId="1" fillId="0" borderId="12" xfId="10" applyFont="1" applyBorder="1" applyAlignment="1" applyProtection="1">
      <alignment horizontal="center" vertical="center"/>
    </xf>
    <xf numFmtId="0" fontId="6" fillId="0" borderId="13" xfId="10" applyFont="1" applyBorder="1" applyAlignment="1" applyProtection="1">
      <alignment horizontal="center" vertical="center"/>
    </xf>
    <xf numFmtId="0" fontId="6" fillId="0" borderId="17" xfId="10" applyFont="1" applyBorder="1" applyAlignment="1" applyProtection="1">
      <alignment vertical="center"/>
    </xf>
    <xf numFmtId="4" fontId="6" fillId="0" borderId="17" xfId="10" applyNumberFormat="1" applyFont="1" applyBorder="1" applyAlignment="1" applyProtection="1">
      <alignment vertical="center"/>
    </xf>
    <xf numFmtId="169" fontId="1" fillId="0" borderId="19" xfId="12" applyNumberFormat="1" applyFont="1" applyBorder="1" applyAlignment="1" applyProtection="1">
      <alignment vertical="center"/>
    </xf>
    <xf numFmtId="0" fontId="1" fillId="0" borderId="42" xfId="10" applyFont="1" applyBorder="1" applyAlignment="1" applyProtection="1">
      <alignment vertical="center"/>
    </xf>
    <xf numFmtId="0" fontId="8" fillId="0" borderId="43" xfId="10" applyFont="1" applyBorder="1" applyAlignment="1" applyProtection="1">
      <alignment horizontal="center" vertical="center"/>
    </xf>
    <xf numFmtId="0" fontId="6" fillId="0" borderId="44" xfId="10" applyFont="1" applyBorder="1" applyAlignment="1" applyProtection="1">
      <alignment vertical="center"/>
    </xf>
    <xf numFmtId="4" fontId="6" fillId="0" borderId="44" xfId="10" applyNumberFormat="1" applyFont="1" applyBorder="1" applyAlignment="1" applyProtection="1">
      <alignment vertical="center"/>
    </xf>
    <xf numFmtId="4" fontId="6" fillId="0" borderId="45" xfId="10" applyNumberFormat="1" applyFont="1" applyBorder="1" applyAlignment="1" applyProtection="1">
      <alignment vertical="center"/>
    </xf>
    <xf numFmtId="4" fontId="6" fillId="0" borderId="46" xfId="10" applyNumberFormat="1" applyFont="1" applyBorder="1" applyAlignment="1" applyProtection="1">
      <alignment vertical="center"/>
    </xf>
    <xf numFmtId="169" fontId="1" fillId="0" borderId="24" xfId="12" applyNumberFormat="1" applyFont="1" applyBorder="1" applyAlignment="1" applyProtection="1">
      <alignment vertical="center"/>
    </xf>
    <xf numFmtId="0" fontId="6" fillId="0" borderId="32" xfId="10" applyFont="1" applyBorder="1" applyAlignment="1" applyProtection="1">
      <alignment vertical="center"/>
    </xf>
    <xf numFmtId="4" fontId="6" fillId="0" borderId="32" xfId="10" applyNumberFormat="1" applyFont="1" applyBorder="1" applyAlignment="1" applyProtection="1">
      <alignment vertical="center"/>
    </xf>
    <xf numFmtId="0" fontId="8" fillId="0" borderId="47" xfId="10" applyFont="1" applyBorder="1" applyAlignment="1" applyProtection="1">
      <alignment horizontal="center" vertical="center"/>
    </xf>
    <xf numFmtId="0" fontId="6" fillId="0" borderId="11" xfId="10" applyFont="1" applyBorder="1" applyAlignment="1" applyProtection="1">
      <alignment vertical="center"/>
    </xf>
    <xf numFmtId="4" fontId="6" fillId="0" borderId="11" xfId="10" applyNumberFormat="1" applyFont="1" applyBorder="1" applyAlignment="1" applyProtection="1">
      <alignment vertical="center"/>
    </xf>
    <xf numFmtId="4" fontId="6" fillId="0" borderId="12" xfId="10" applyNumberFormat="1" applyFont="1" applyBorder="1" applyAlignment="1" applyProtection="1">
      <alignment vertical="center"/>
    </xf>
    <xf numFmtId="4" fontId="6" fillId="0" borderId="13" xfId="10" applyNumberFormat="1" applyFont="1" applyBorder="1" applyAlignment="1" applyProtection="1">
      <alignment vertical="center"/>
    </xf>
    <xf numFmtId="169" fontId="1" fillId="0" borderId="48" xfId="12" applyNumberFormat="1" applyFont="1" applyBorder="1" applyAlignment="1" applyProtection="1">
      <alignment vertical="center"/>
    </xf>
    <xf numFmtId="169" fontId="6" fillId="0" borderId="13" xfId="12" applyNumberFormat="1" applyFont="1" applyBorder="1" applyAlignment="1" applyProtection="1">
      <alignment vertical="center"/>
    </xf>
    <xf numFmtId="0" fontId="1" fillId="0" borderId="50" xfId="10" applyFont="1" applyBorder="1" applyAlignment="1" applyProtection="1">
      <alignment horizontal="center" vertical="center"/>
    </xf>
    <xf numFmtId="0" fontId="7" fillId="0" borderId="51" xfId="10" applyFont="1" applyBorder="1" applyAlignment="1" applyProtection="1">
      <alignment vertical="center"/>
    </xf>
    <xf numFmtId="0" fontId="1" fillId="0" borderId="51" xfId="10" applyFont="1" applyBorder="1" applyAlignment="1" applyProtection="1">
      <alignment vertical="center"/>
    </xf>
    <xf numFmtId="0" fontId="11" fillId="0" borderId="52" xfId="10" applyFont="1" applyBorder="1" applyAlignment="1" applyProtection="1">
      <alignment horizontal="center" vertical="center"/>
    </xf>
    <xf numFmtId="4" fontId="6" fillId="0" borderId="54" xfId="10" applyNumberFormat="1" applyFont="1" applyBorder="1" applyAlignment="1" applyProtection="1">
      <alignment vertical="center"/>
    </xf>
    <xf numFmtId="169" fontId="1" fillId="0" borderId="54" xfId="10" applyNumberFormat="1" applyFont="1" applyBorder="1" applyAlignment="1" applyProtection="1">
      <alignment vertical="center"/>
    </xf>
    <xf numFmtId="0" fontId="1" fillId="0" borderId="55" xfId="10" applyFont="1" applyBorder="1" applyAlignment="1" applyProtection="1">
      <alignment horizontal="center" vertical="center"/>
    </xf>
    <xf numFmtId="0" fontId="6" fillId="0" borderId="56" xfId="10" applyFont="1" applyBorder="1" applyAlignment="1" applyProtection="1">
      <alignment vertical="center"/>
    </xf>
    <xf numFmtId="0" fontId="1" fillId="0" borderId="57" xfId="10" applyFont="1" applyBorder="1" applyAlignment="1" applyProtection="1">
      <alignment horizontal="center" vertical="center"/>
    </xf>
    <xf numFmtId="0" fontId="1" fillId="0" borderId="42" xfId="10" applyFont="1" applyBorder="1" applyAlignment="1" applyProtection="1">
      <alignment horizontal="center" vertical="center"/>
    </xf>
    <xf numFmtId="171" fontId="1" fillId="0" borderId="58" xfId="10" applyNumberFormat="1" applyFont="1" applyBorder="1" applyAlignment="1" applyProtection="1">
      <alignment horizontal="center" vertical="center"/>
    </xf>
    <xf numFmtId="0" fontId="8" fillId="0" borderId="50" xfId="10" applyFont="1" applyBorder="1" applyAlignment="1" applyProtection="1">
      <alignment horizontal="center" vertical="center"/>
    </xf>
    <xf numFmtId="0" fontId="1" fillId="0" borderId="59" xfId="10" applyFont="1" applyBorder="1" applyAlignment="1" applyProtection="1">
      <alignment horizontal="center" vertical="center"/>
    </xf>
    <xf numFmtId="0" fontId="8" fillId="0" borderId="61" xfId="10" applyFont="1" applyBorder="1" applyAlignment="1" applyProtection="1">
      <alignment horizontal="center" vertical="center"/>
    </xf>
    <xf numFmtId="9" fontId="13" fillId="0" borderId="62" xfId="12" applyFont="1" applyBorder="1" applyAlignment="1" applyProtection="1"/>
    <xf numFmtId="9" fontId="13" fillId="0" borderId="59" xfId="12" applyFont="1" applyBorder="1" applyAlignment="1" applyProtection="1">
      <alignment horizontal="center"/>
    </xf>
    <xf numFmtId="9" fontId="13" fillId="0" borderId="63" xfId="12" applyFont="1" applyBorder="1" applyAlignment="1" applyProtection="1"/>
    <xf numFmtId="0" fontId="13" fillId="0" borderId="64" xfId="0" applyFont="1" applyBorder="1" applyAlignment="1" applyProtection="1">
      <alignment horizontal="left" vertical="center"/>
    </xf>
    <xf numFmtId="0" fontId="13" fillId="0" borderId="38" xfId="0" applyFont="1" applyBorder="1" applyAlignment="1" applyProtection="1">
      <alignment horizontal="center" vertical="center"/>
    </xf>
    <xf numFmtId="10" fontId="13" fillId="2" borderId="65" xfId="0" applyNumberFormat="1" applyFont="1" applyFill="1" applyBorder="1" applyAlignment="1" applyProtection="1">
      <alignment horizontal="center" vertical="center"/>
    </xf>
    <xf numFmtId="10" fontId="13" fillId="0" borderId="66" xfId="12" applyNumberFormat="1" applyFont="1" applyBorder="1" applyAlignment="1" applyProtection="1">
      <alignment horizontal="right"/>
    </xf>
    <xf numFmtId="10" fontId="13" fillId="0" borderId="59" xfId="12" applyNumberFormat="1" applyFont="1" applyBorder="1" applyAlignment="1" applyProtection="1">
      <alignment horizontal="right"/>
    </xf>
    <xf numFmtId="10" fontId="13" fillId="0" borderId="63" xfId="12" applyNumberFormat="1" applyFont="1" applyBorder="1" applyAlignment="1" applyProtection="1">
      <alignment horizontal="right"/>
    </xf>
    <xf numFmtId="0" fontId="13" fillId="0" borderId="66" xfId="0" applyFont="1" applyBorder="1" applyAlignment="1" applyProtection="1">
      <alignment horizontal="left" vertical="center"/>
    </xf>
    <xf numFmtId="0" fontId="13" fillId="0" borderId="59" xfId="0" applyFont="1" applyBorder="1" applyAlignment="1" applyProtection="1">
      <alignment horizontal="center" vertical="center"/>
    </xf>
    <xf numFmtId="10" fontId="13" fillId="2" borderId="63" xfId="0" applyNumberFormat="1" applyFont="1" applyFill="1" applyBorder="1" applyAlignment="1" applyProtection="1">
      <alignment horizontal="center" vertical="center"/>
    </xf>
    <xf numFmtId="10" fontId="13" fillId="0" borderId="63" xfId="0" applyNumberFormat="1" applyFont="1" applyBorder="1" applyAlignment="1" applyProtection="1">
      <alignment horizontal="center" vertical="center"/>
    </xf>
    <xf numFmtId="10" fontId="13" fillId="2" borderId="59" xfId="12" applyNumberFormat="1" applyFont="1" applyFill="1" applyBorder="1" applyAlignment="1" applyProtection="1">
      <alignment horizontal="center"/>
    </xf>
    <xf numFmtId="10" fontId="13" fillId="0" borderId="63" xfId="12" applyNumberFormat="1" applyFont="1" applyBorder="1" applyAlignment="1" applyProtection="1"/>
    <xf numFmtId="0" fontId="13" fillId="0" borderId="66" xfId="0" applyFont="1" applyBorder="1" applyAlignment="1" applyProtection="1">
      <alignment horizontal="right"/>
    </xf>
    <xf numFmtId="0" fontId="13" fillId="2" borderId="59" xfId="0" applyFont="1" applyFill="1" applyBorder="1" applyAlignment="1" applyProtection="1">
      <alignment horizontal="center"/>
    </xf>
    <xf numFmtId="0" fontId="13" fillId="0" borderId="63" xfId="0" applyFont="1" applyBorder="1" applyAlignment="1" applyProtection="1"/>
    <xf numFmtId="0" fontId="8" fillId="0" borderId="67" xfId="10" applyFont="1" applyBorder="1" applyAlignment="1" applyProtection="1">
      <alignment horizontal="center" vertical="center"/>
    </xf>
    <xf numFmtId="0" fontId="13" fillId="0" borderId="68" xfId="0" applyFont="1" applyBorder="1" applyAlignment="1" applyProtection="1">
      <alignment horizontal="left" vertical="center"/>
    </xf>
    <xf numFmtId="10" fontId="13" fillId="2" borderId="69" xfId="0" applyNumberFormat="1" applyFont="1" applyFill="1" applyBorder="1" applyAlignment="1" applyProtection="1">
      <alignment horizontal="center" vertical="center"/>
    </xf>
    <xf numFmtId="0" fontId="13" fillId="0" borderId="66" xfId="0" applyFont="1" applyBorder="1" applyAlignment="1" applyProtection="1"/>
    <xf numFmtId="0" fontId="13" fillId="0" borderId="59" xfId="0" applyFont="1" applyBorder="1" applyAlignment="1" applyProtection="1">
      <alignment horizontal="center"/>
    </xf>
    <xf numFmtId="0" fontId="13" fillId="0" borderId="70" xfId="0" applyFont="1" applyBorder="1" applyAlignment="1" applyProtection="1">
      <alignment vertical="center"/>
    </xf>
    <xf numFmtId="0" fontId="13" fillId="0" borderId="71" xfId="0" applyFont="1" applyBorder="1" applyAlignment="1" applyProtection="1">
      <alignment vertical="center"/>
    </xf>
    <xf numFmtId="10" fontId="13" fillId="0" borderId="72" xfId="0" applyNumberFormat="1" applyFont="1" applyBorder="1" applyAlignment="1" applyProtection="1">
      <alignment vertical="center"/>
    </xf>
    <xf numFmtId="0" fontId="8" fillId="0" borderId="73" xfId="10" applyFont="1" applyBorder="1" applyAlignment="1" applyProtection="1">
      <alignment horizontal="center" vertical="center"/>
    </xf>
    <xf numFmtId="0" fontId="13" fillId="0" borderId="74" xfId="0" applyFont="1" applyBorder="1" applyAlignment="1" applyProtection="1">
      <alignment horizontal="left" vertical="center"/>
    </xf>
    <xf numFmtId="0" fontId="13" fillId="0" borderId="11" xfId="0" applyFont="1" applyBorder="1" applyAlignment="1" applyProtection="1">
      <alignment horizontal="left" vertical="center"/>
    </xf>
    <xf numFmtId="0" fontId="13" fillId="0" borderId="75" xfId="0" applyFont="1" applyBorder="1" applyAlignment="1" applyProtection="1">
      <alignment vertical="center"/>
    </xf>
    <xf numFmtId="0" fontId="14" fillId="0" borderId="6" xfId="0" applyFont="1" applyBorder="1" applyAlignment="1" applyProtection="1">
      <alignment vertical="center" wrapText="1"/>
    </xf>
    <xf numFmtId="0" fontId="12" fillId="3" borderId="76" xfId="0" applyFont="1" applyFill="1" applyBorder="1" applyAlignment="1" applyProtection="1">
      <alignment vertical="center" wrapText="1"/>
    </xf>
    <xf numFmtId="0" fontId="13" fillId="3" borderId="51" xfId="0" applyFont="1" applyFill="1" applyBorder="1" applyAlignment="1" applyProtection="1">
      <alignment vertical="center"/>
    </xf>
    <xf numFmtId="10" fontId="12" fillId="3" borderId="77" xfId="0" applyNumberFormat="1" applyFont="1" applyFill="1" applyBorder="1" applyAlignment="1" applyProtection="1">
      <alignment horizontal="center" vertical="center" wrapText="1"/>
    </xf>
    <xf numFmtId="10" fontId="13" fillId="0" borderId="78" xfId="12" applyNumberFormat="1" applyFont="1" applyBorder="1" applyAlignment="1" applyProtection="1">
      <alignment horizontal="right"/>
    </xf>
    <xf numFmtId="10" fontId="13" fillId="0" borderId="9" xfId="12" applyNumberFormat="1" applyFont="1" applyBorder="1" applyAlignment="1" applyProtection="1">
      <alignment horizontal="right"/>
    </xf>
    <xf numFmtId="10" fontId="13" fillId="0" borderId="79" xfId="12" applyNumberFormat="1" applyFont="1" applyBorder="1" applyAlignment="1" applyProtection="1">
      <alignment horizontal="right"/>
    </xf>
    <xf numFmtId="0" fontId="15" fillId="0" borderId="0" xfId="0" applyFont="1" applyAlignment="1" applyProtection="1"/>
    <xf numFmtId="0" fontId="12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vertical="center"/>
    </xf>
    <xf numFmtId="10" fontId="12" fillId="0" borderId="0" xfId="0" applyNumberFormat="1" applyFont="1" applyAlignment="1" applyProtection="1">
      <alignment horizontal="center" vertical="center" wrapText="1"/>
    </xf>
    <xf numFmtId="10" fontId="13" fillId="0" borderId="8" xfId="12" applyNumberFormat="1" applyFont="1" applyBorder="1" applyAlignment="1" applyProtection="1">
      <alignment horizontal="right"/>
    </xf>
    <xf numFmtId="10" fontId="13" fillId="0" borderId="80" xfId="12" applyNumberFormat="1" applyFont="1" applyBorder="1" applyAlignment="1" applyProtection="1">
      <alignment horizontal="right"/>
    </xf>
    <xf numFmtId="0" fontId="1" fillId="0" borderId="83" xfId="10" applyFont="1" applyBorder="1" applyAlignment="1" applyProtection="1">
      <alignment vertical="center"/>
    </xf>
    <xf numFmtId="0" fontId="1" fillId="0" borderId="84" xfId="10" applyFont="1" applyBorder="1" applyAlignment="1" applyProtection="1">
      <alignment vertical="center"/>
    </xf>
    <xf numFmtId="0" fontId="1" fillId="0" borderId="85" xfId="10" applyFont="1" applyBorder="1" applyAlignment="1" applyProtection="1">
      <alignment vertical="center"/>
    </xf>
    <xf numFmtId="173" fontId="3" fillId="0" borderId="83" xfId="10" applyNumberFormat="1" applyFont="1" applyBorder="1" applyAlignment="1" applyProtection="1">
      <alignment horizontal="center" vertical="center"/>
    </xf>
    <xf numFmtId="174" fontId="12" fillId="0" borderId="83" xfId="1" applyNumberFormat="1" applyFont="1" applyBorder="1" applyAlignment="1" applyProtection="1">
      <alignment vertical="center"/>
    </xf>
    <xf numFmtId="0" fontId="1" fillId="0" borderId="86" xfId="10" applyFont="1" applyBorder="1" applyAlignment="1" applyProtection="1">
      <alignment vertical="center"/>
    </xf>
    <xf numFmtId="0" fontId="3" fillId="0" borderId="83" xfId="10" applyFont="1" applyBorder="1" applyAlignment="1" applyProtection="1">
      <alignment horizontal="center" vertical="center"/>
    </xf>
    <xf numFmtId="0" fontId="6" fillId="0" borderId="87" xfId="10" applyFont="1" applyBorder="1" applyAlignment="1" applyProtection="1">
      <alignment vertical="center"/>
    </xf>
    <xf numFmtId="165" fontId="1" fillId="0" borderId="83" xfId="10" applyNumberFormat="1" applyFont="1" applyBorder="1" applyAlignment="1" applyProtection="1">
      <alignment horizontal="center" vertical="center"/>
    </xf>
    <xf numFmtId="165" fontId="16" fillId="0" borderId="83" xfId="2" applyFont="1" applyBorder="1" applyAlignment="1" applyProtection="1"/>
    <xf numFmtId="0" fontId="17" fillId="0" borderId="0" xfId="0" applyFont="1" applyAlignment="1" applyProtection="1"/>
    <xf numFmtId="0" fontId="18" fillId="0" borderId="0" xfId="0" applyFont="1" applyAlignment="1" applyProtection="1"/>
    <xf numFmtId="0" fontId="19" fillId="0" borderId="88" xfId="0" applyFont="1" applyBorder="1" applyAlignment="1" applyProtection="1"/>
    <xf numFmtId="0" fontId="17" fillId="0" borderId="89" xfId="0" applyFont="1" applyBorder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20" fillId="0" borderId="59" xfId="0" applyFont="1" applyBorder="1" applyAlignment="1" applyProtection="1">
      <alignment horizontal="left"/>
    </xf>
    <xf numFmtId="165" fontId="16" fillId="2" borderId="59" xfId="2" applyFont="1" applyFill="1" applyBorder="1" applyAlignment="1" applyProtection="1"/>
    <xf numFmtId="164" fontId="17" fillId="0" borderId="0" xfId="1" applyFont="1" applyBorder="1" applyAlignment="1" applyProtection="1"/>
    <xf numFmtId="0" fontId="17" fillId="0" borderId="59" xfId="0" applyFont="1" applyBorder="1" applyAlignment="1" applyProtection="1">
      <alignment horizontal="right"/>
    </xf>
    <xf numFmtId="164" fontId="17" fillId="2" borderId="59" xfId="1" applyFont="1" applyFill="1" applyBorder="1" applyAlignment="1" applyProtection="1"/>
    <xf numFmtId="0" fontId="21" fillId="0" borderId="59" xfId="0" applyFont="1" applyBorder="1" applyAlignment="1" applyProtection="1">
      <alignment horizontal="left"/>
    </xf>
    <xf numFmtId="164" fontId="22" fillId="2" borderId="59" xfId="0" applyNumberFormat="1" applyFont="1" applyFill="1" applyBorder="1" applyAlignment="1" applyProtection="1"/>
    <xf numFmtId="0" fontId="20" fillId="0" borderId="92" xfId="0" applyFont="1" applyBorder="1" applyAlignment="1" applyProtection="1">
      <alignment horizontal="left"/>
    </xf>
    <xf numFmtId="0" fontId="17" fillId="0" borderId="93" xfId="0" applyFont="1" applyBorder="1" applyAlignment="1" applyProtection="1"/>
    <xf numFmtId="0" fontId="17" fillId="0" borderId="92" xfId="0" applyFont="1" applyBorder="1" applyAlignment="1" applyProtection="1">
      <alignment horizontal="left"/>
    </xf>
    <xf numFmtId="175" fontId="17" fillId="0" borderId="93" xfId="1" applyNumberFormat="1" applyFont="1" applyBorder="1" applyAlignment="1" applyProtection="1"/>
    <xf numFmtId="0" fontId="17" fillId="0" borderId="92" xfId="0" applyFont="1" applyBorder="1" applyAlignment="1" applyProtection="1">
      <alignment horizontal="right"/>
    </xf>
    <xf numFmtId="176" fontId="17" fillId="2" borderId="87" xfId="1" applyNumberFormat="1" applyFont="1" applyFill="1" applyBorder="1" applyAlignment="1" applyProtection="1"/>
    <xf numFmtId="164" fontId="17" fillId="2" borderId="94" xfId="1" applyFont="1" applyFill="1" applyBorder="1" applyAlignment="1" applyProtection="1"/>
    <xf numFmtId="164" fontId="17" fillId="0" borderId="93" xfId="1" applyFont="1" applyBorder="1" applyAlignment="1" applyProtection="1"/>
    <xf numFmtId="0" fontId="17" fillId="0" borderId="92" xfId="0" applyFont="1" applyBorder="1" applyAlignment="1" applyProtection="1"/>
    <xf numFmtId="176" fontId="17" fillId="0" borderId="93" xfId="1" applyNumberFormat="1" applyFont="1" applyBorder="1" applyAlignment="1" applyProtection="1"/>
    <xf numFmtId="164" fontId="17" fillId="0" borderId="93" xfId="0" applyNumberFormat="1" applyFont="1" applyBorder="1" applyAlignment="1" applyProtection="1"/>
    <xf numFmtId="176" fontId="17" fillId="0" borderId="87" xfId="1" applyNumberFormat="1" applyFont="1" applyBorder="1" applyAlignment="1" applyProtection="1"/>
    <xf numFmtId="164" fontId="17" fillId="2" borderId="87" xfId="1" applyFont="1" applyFill="1" applyBorder="1" applyAlignment="1" applyProtection="1"/>
    <xf numFmtId="176" fontId="17" fillId="0" borderId="93" xfId="0" applyNumberFormat="1" applyFont="1" applyBorder="1" applyAlignment="1" applyProtection="1"/>
    <xf numFmtId="177" fontId="17" fillId="2" borderId="95" xfId="1" applyNumberFormat="1" applyFont="1" applyFill="1" applyBorder="1" applyAlignment="1" applyProtection="1"/>
    <xf numFmtId="176" fontId="17" fillId="2" borderId="96" xfId="0" applyNumberFormat="1" applyFont="1" applyFill="1" applyBorder="1" applyAlignment="1" applyProtection="1"/>
    <xf numFmtId="164" fontId="17" fillId="2" borderId="96" xfId="1" applyFont="1" applyFill="1" applyBorder="1" applyAlignment="1" applyProtection="1"/>
    <xf numFmtId="176" fontId="17" fillId="2" borderId="96" xfId="1" applyNumberFormat="1" applyFont="1" applyFill="1" applyBorder="1" applyAlignment="1" applyProtection="1"/>
    <xf numFmtId="178" fontId="17" fillId="2" borderId="97" xfId="1" applyNumberFormat="1" applyFont="1" applyFill="1" applyBorder="1" applyAlignment="1" applyProtection="1"/>
    <xf numFmtId="0" fontId="24" fillId="0" borderId="74" xfId="0" applyFont="1" applyBorder="1" applyAlignment="1" applyProtection="1">
      <alignment horizontal="right"/>
    </xf>
    <xf numFmtId="164" fontId="20" fillId="0" borderId="75" xfId="0" applyNumberFormat="1" applyFont="1" applyBorder="1" applyAlignment="1" applyProtection="1"/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center" vertical="center"/>
    </xf>
    <xf numFmtId="0" fontId="26" fillId="0" borderId="90" xfId="0" applyFont="1" applyBorder="1" applyAlignment="1" applyProtection="1">
      <alignment vertical="center"/>
    </xf>
    <xf numFmtId="0" fontId="26" fillId="0" borderId="98" xfId="0" applyFont="1" applyBorder="1" applyAlignment="1" applyProtection="1">
      <alignment horizontal="center" vertical="center"/>
    </xf>
    <xf numFmtId="0" fontId="26" fillId="0" borderId="88" xfId="0" applyFont="1" applyBorder="1" applyAlignment="1" applyProtection="1">
      <alignment horizontal="right" vertical="center"/>
    </xf>
    <xf numFmtId="3" fontId="26" fillId="0" borderId="99" xfId="0" applyNumberFormat="1" applyFont="1" applyBorder="1" applyAlignment="1" applyProtection="1">
      <alignment horizontal="left" vertical="center"/>
    </xf>
    <xf numFmtId="0" fontId="26" fillId="0" borderId="99" xfId="0" applyFont="1" applyBorder="1" applyAlignment="1" applyProtection="1">
      <alignment horizontal="left" vertical="center"/>
    </xf>
    <xf numFmtId="0" fontId="26" fillId="0" borderId="99" xfId="0" applyFont="1" applyBorder="1" applyAlignment="1" applyProtection="1">
      <alignment vertical="center"/>
    </xf>
    <xf numFmtId="0" fontId="26" fillId="0" borderId="90" xfId="0" applyFont="1" applyBorder="1" applyAlignment="1" applyProtection="1">
      <alignment horizontal="center" vertical="center"/>
    </xf>
    <xf numFmtId="0" fontId="26" fillId="0" borderId="38" xfId="0" applyFont="1" applyBorder="1" applyAlignment="1" applyProtection="1">
      <alignment horizontal="center" vertical="center"/>
    </xf>
    <xf numFmtId="0" fontId="26" fillId="0" borderId="100" xfId="0" applyFont="1" applyBorder="1" applyAlignment="1" applyProtection="1">
      <alignment horizontal="center" vertical="center"/>
    </xf>
    <xf numFmtId="0" fontId="26" fillId="0" borderId="80" xfId="0" applyFont="1" applyBorder="1" applyAlignment="1" applyProtection="1">
      <alignment horizontal="center" vertical="center"/>
    </xf>
    <xf numFmtId="0" fontId="26" fillId="0" borderId="9" xfId="0" applyFont="1" applyBorder="1" applyAlignment="1" applyProtection="1">
      <alignment horizontal="center" vertical="center"/>
    </xf>
    <xf numFmtId="0" fontId="26" fillId="0" borderId="9" xfId="0" applyFont="1" applyBorder="1" applyAlignment="1" applyProtection="1">
      <alignment vertical="center"/>
    </xf>
    <xf numFmtId="0" fontId="26" fillId="0" borderId="91" xfId="0" applyFont="1" applyBorder="1" applyAlignment="1" applyProtection="1">
      <alignment vertical="center"/>
    </xf>
    <xf numFmtId="0" fontId="26" fillId="0" borderId="101" xfId="0" applyFont="1" applyBorder="1" applyAlignment="1" applyProtection="1">
      <alignment horizontal="center" vertical="center"/>
    </xf>
    <xf numFmtId="0" fontId="26" fillId="0" borderId="102" xfId="0" applyFont="1" applyBorder="1" applyAlignment="1" applyProtection="1">
      <alignment horizontal="center" vertical="center"/>
    </xf>
    <xf numFmtId="0" fontId="26" fillId="0" borderId="103" xfId="0" applyFont="1" applyBorder="1" applyAlignment="1" applyProtection="1">
      <alignment horizontal="center" vertical="center"/>
    </xf>
    <xf numFmtId="0" fontId="26" fillId="0" borderId="104" xfId="0" applyFont="1" applyBorder="1" applyAlignment="1" applyProtection="1">
      <alignment vertical="center"/>
    </xf>
    <xf numFmtId="164" fontId="26" fillId="2" borderId="50" xfId="1" applyFont="1" applyFill="1" applyBorder="1" applyAlignment="1" applyProtection="1">
      <alignment vertical="center"/>
    </xf>
    <xf numFmtId="175" fontId="26" fillId="2" borderId="87" xfId="1" applyNumberFormat="1" applyFont="1" applyFill="1" applyBorder="1" applyAlignment="1" applyProtection="1">
      <alignment vertical="center"/>
    </xf>
    <xf numFmtId="164" fontId="26" fillId="0" borderId="14" xfId="1" applyFont="1" applyBorder="1" applyAlignment="1" applyProtection="1">
      <alignment horizontal="center" vertical="center"/>
    </xf>
    <xf numFmtId="164" fontId="26" fillId="0" borderId="105" xfId="1" applyFont="1" applyBorder="1" applyAlignment="1" applyProtection="1">
      <alignment vertical="center"/>
    </xf>
    <xf numFmtId="164" fontId="26" fillId="0" borderId="48" xfId="1" applyFont="1" applyBorder="1" applyAlignment="1" applyProtection="1">
      <alignment vertical="center"/>
    </xf>
    <xf numFmtId="0" fontId="26" fillId="0" borderId="92" xfId="0" applyFont="1" applyBorder="1" applyAlignment="1" applyProtection="1">
      <alignment vertical="center"/>
    </xf>
    <xf numFmtId="164" fontId="26" fillId="0" borderId="0" xfId="1" applyFont="1" applyBorder="1" applyAlignment="1" applyProtection="1">
      <alignment horizontal="center" vertical="center"/>
    </xf>
    <xf numFmtId="164" fontId="26" fillId="0" borderId="106" xfId="1" applyFont="1" applyBorder="1" applyAlignment="1" applyProtection="1">
      <alignment vertical="center"/>
    </xf>
    <xf numFmtId="0" fontId="26" fillId="0" borderId="92" xfId="0" applyFont="1" applyBorder="1" applyAlignment="1" applyProtection="1">
      <alignment vertical="center"/>
    </xf>
    <xf numFmtId="164" fontId="26" fillId="0" borderId="106" xfId="1" applyFont="1" applyBorder="1" applyAlignment="1" applyProtection="1">
      <alignment vertical="center"/>
    </xf>
    <xf numFmtId="164" fontId="26" fillId="2" borderId="107" xfId="1" applyFont="1" applyFill="1" applyBorder="1" applyAlignment="1" applyProtection="1">
      <alignment vertical="center"/>
    </xf>
    <xf numFmtId="175" fontId="26" fillId="2" borderId="108" xfId="1" applyNumberFormat="1" applyFont="1" applyFill="1" applyBorder="1" applyAlignment="1" applyProtection="1">
      <alignment vertical="center"/>
    </xf>
    <xf numFmtId="164" fontId="26" fillId="2" borderId="59" xfId="1" applyFont="1" applyFill="1" applyBorder="1" applyAlignment="1" applyProtection="1">
      <alignment vertical="center"/>
    </xf>
    <xf numFmtId="175" fontId="26" fillId="2" borderId="59" xfId="1" applyNumberFormat="1" applyFont="1" applyFill="1" applyBorder="1" applyAlignment="1" applyProtection="1">
      <alignment vertical="center"/>
    </xf>
    <xf numFmtId="164" fontId="26" fillId="0" borderId="59" xfId="1" applyFont="1" applyBorder="1" applyAlignment="1" applyProtection="1">
      <alignment horizontal="center" vertical="center"/>
    </xf>
    <xf numFmtId="164" fontId="26" fillId="0" borderId="59" xfId="1" applyFont="1" applyBorder="1" applyAlignment="1" applyProtection="1">
      <alignment vertical="center"/>
    </xf>
    <xf numFmtId="0" fontId="26" fillId="0" borderId="92" xfId="0" applyFont="1" applyBorder="1" applyAlignment="1" applyProtection="1">
      <alignment horizontal="left" vertical="center"/>
    </xf>
    <xf numFmtId="0" fontId="26" fillId="5" borderId="59" xfId="0" applyFont="1" applyFill="1" applyBorder="1" applyAlignment="1" applyProtection="1">
      <alignment vertical="center"/>
    </xf>
    <xf numFmtId="176" fontId="26" fillId="5" borderId="59" xfId="1" applyNumberFormat="1" applyFont="1" applyFill="1" applyBorder="1" applyAlignment="1" applyProtection="1">
      <alignment horizontal="center" vertical="center"/>
    </xf>
    <xf numFmtId="1" fontId="26" fillId="5" borderId="59" xfId="0" applyNumberFormat="1" applyFont="1" applyFill="1" applyBorder="1" applyAlignment="1" applyProtection="1">
      <alignment horizontal="center" vertical="center"/>
    </xf>
    <xf numFmtId="1" fontId="26" fillId="0" borderId="106" xfId="0" applyNumberFormat="1" applyFont="1" applyBorder="1" applyAlignment="1" applyProtection="1">
      <alignment horizontal="center" vertical="center"/>
    </xf>
    <xf numFmtId="0" fontId="26" fillId="0" borderId="90" xfId="0" applyFont="1" applyBorder="1" applyAlignment="1" applyProtection="1">
      <alignment horizontal="right" vertical="center"/>
    </xf>
    <xf numFmtId="0" fontId="26" fillId="3" borderId="14" xfId="0" applyFont="1" applyFill="1" applyBorder="1" applyAlignment="1" applyProtection="1">
      <alignment horizontal="center" vertical="center"/>
    </xf>
    <xf numFmtId="176" fontId="26" fillId="3" borderId="109" xfId="1" applyNumberFormat="1" applyFont="1" applyFill="1" applyBorder="1" applyAlignment="1" applyProtection="1">
      <alignment horizontal="center" vertical="center"/>
    </xf>
    <xf numFmtId="164" fontId="26" fillId="0" borderId="38" xfId="1" applyFont="1" applyBorder="1" applyAlignment="1" applyProtection="1">
      <alignment horizontal="center" vertical="center"/>
    </xf>
    <xf numFmtId="1" fontId="26" fillId="3" borderId="64" xfId="0" applyNumberFormat="1" applyFont="1" applyFill="1" applyBorder="1" applyAlignment="1" applyProtection="1">
      <alignment horizontal="center" vertical="center"/>
    </xf>
    <xf numFmtId="1" fontId="26" fillId="0" borderId="38" xfId="0" applyNumberFormat="1" applyFont="1" applyBorder="1" applyAlignment="1" applyProtection="1">
      <alignment horizontal="center" vertical="center"/>
    </xf>
    <xf numFmtId="0" fontId="26" fillId="0" borderId="94" xfId="0" applyFont="1" applyBorder="1" applyAlignment="1" applyProtection="1">
      <alignment horizontal="right" vertical="center"/>
    </xf>
    <xf numFmtId="0" fontId="26" fillId="3" borderId="11" xfId="0" applyFont="1" applyFill="1" applyBorder="1" applyAlignment="1" applyProtection="1">
      <alignment horizontal="right" vertical="center"/>
    </xf>
    <xf numFmtId="164" fontId="26" fillId="3" borderId="37" xfId="0" applyNumberFormat="1" applyFont="1" applyFill="1" applyBorder="1" applyAlignment="1" applyProtection="1">
      <alignment vertical="center"/>
    </xf>
    <xf numFmtId="164" fontId="26" fillId="0" borderId="58" xfId="1" applyFont="1" applyBorder="1" applyAlignment="1" applyProtection="1">
      <alignment vertical="center"/>
    </xf>
    <xf numFmtId="164" fontId="26" fillId="3" borderId="68" xfId="0" applyNumberFormat="1" applyFont="1" applyFill="1" applyBorder="1" applyAlignment="1" applyProtection="1">
      <alignment vertical="center"/>
    </xf>
    <xf numFmtId="164" fontId="26" fillId="0" borderId="110" xfId="0" applyNumberFormat="1" applyFont="1" applyBorder="1" applyAlignment="1" applyProtection="1">
      <alignment vertical="center"/>
    </xf>
    <xf numFmtId="0" fontId="28" fillId="0" borderId="0" xfId="0" applyFont="1" applyAlignment="1" applyProtection="1">
      <alignment horizontal="right" vertical="center"/>
    </xf>
    <xf numFmtId="164" fontId="26" fillId="0" borderId="0" xfId="1" applyFont="1" applyBorder="1" applyAlignment="1" applyProtection="1">
      <alignment vertical="center"/>
    </xf>
    <xf numFmtId="0" fontId="25" fillId="0" borderId="92" xfId="0" applyFont="1" applyBorder="1" applyAlignment="1" applyProtection="1">
      <alignment vertical="center"/>
    </xf>
    <xf numFmtId="0" fontId="26" fillId="0" borderId="89" xfId="0" applyFont="1" applyBorder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26" fillId="0" borderId="1" xfId="0" applyFont="1" applyBorder="1" applyAlignment="1" applyProtection="1">
      <alignment horizontal="center" vertical="center"/>
    </xf>
    <xf numFmtId="1" fontId="26" fillId="0" borderId="48" xfId="0" applyNumberFormat="1" applyFont="1" applyBorder="1" applyAlignment="1" applyProtection="1">
      <alignment horizontal="center" vertical="center"/>
    </xf>
    <xf numFmtId="164" fontId="26" fillId="0" borderId="0" xfId="0" applyNumberFormat="1" applyFont="1" applyBorder="1" applyAlignment="1" applyProtection="1">
      <alignment vertical="center"/>
    </xf>
    <xf numFmtId="164" fontId="26" fillId="0" borderId="14" xfId="0" applyNumberFormat="1" applyFont="1" applyBorder="1" applyAlignment="1" applyProtection="1">
      <alignment vertical="center"/>
    </xf>
    <xf numFmtId="164" fontId="26" fillId="0" borderId="58" xfId="0" applyNumberFormat="1" applyFont="1" applyBorder="1" applyAlignment="1" applyProtection="1">
      <alignment vertical="center"/>
    </xf>
    <xf numFmtId="0" fontId="0" fillId="0" borderId="0" xfId="0" applyAlignment="1" applyProtection="1"/>
    <xf numFmtId="0" fontId="29" fillId="0" borderId="0" xfId="0" applyFont="1" applyAlignment="1" applyProtection="1"/>
    <xf numFmtId="0" fontId="16" fillId="0" borderId="0" xfId="0" applyFont="1" applyAlignment="1" applyProtection="1"/>
    <xf numFmtId="0" fontId="12" fillId="0" borderId="70" xfId="0" applyFont="1" applyBorder="1" applyAlignment="1" applyProtection="1"/>
    <xf numFmtId="0" fontId="12" fillId="0" borderId="71" xfId="0" applyFont="1" applyBorder="1" applyAlignment="1" applyProtection="1"/>
    <xf numFmtId="0" fontId="30" fillId="0" borderId="71" xfId="0" applyFont="1" applyBorder="1" applyAlignment="1" applyProtection="1"/>
    <xf numFmtId="0" fontId="30" fillId="0" borderId="72" xfId="0" applyFont="1" applyBorder="1" applyAlignment="1" applyProtection="1"/>
    <xf numFmtId="0" fontId="12" fillId="0" borderId="92" xfId="0" applyFont="1" applyBorder="1" applyAlignment="1" applyProtection="1"/>
    <xf numFmtId="0" fontId="12" fillId="0" borderId="0" xfId="0" applyFont="1" applyAlignment="1" applyProtection="1"/>
    <xf numFmtId="0" fontId="30" fillId="0" borderId="0" xfId="0" applyFont="1" applyAlignment="1" applyProtection="1"/>
    <xf numFmtId="0" fontId="30" fillId="0" borderId="93" xfId="0" applyFont="1" applyBorder="1" applyAlignment="1" applyProtection="1"/>
    <xf numFmtId="0" fontId="31" fillId="0" borderId="92" xfId="0" applyFont="1" applyBorder="1" applyAlignment="1" applyProtection="1"/>
    <xf numFmtId="0" fontId="13" fillId="0" borderId="0" xfId="0" applyFont="1" applyAlignment="1" applyProtection="1"/>
    <xf numFmtId="180" fontId="13" fillId="0" borderId="93" xfId="0" applyNumberFormat="1" applyFont="1" applyBorder="1" applyAlignment="1" applyProtection="1">
      <alignment horizontal="right"/>
    </xf>
    <xf numFmtId="3" fontId="13" fillId="0" borderId="93" xfId="0" applyNumberFormat="1" applyFont="1" applyBorder="1" applyAlignment="1" applyProtection="1">
      <alignment horizontal="right"/>
    </xf>
    <xf numFmtId="4" fontId="13" fillId="2" borderId="87" xfId="0" applyNumberFormat="1" applyFont="1" applyFill="1" applyBorder="1" applyAlignment="1" applyProtection="1">
      <alignment horizontal="right"/>
    </xf>
    <xf numFmtId="0" fontId="13" fillId="2" borderId="87" xfId="0" applyFont="1" applyFill="1" applyBorder="1" applyAlignment="1" applyProtection="1">
      <alignment horizontal="right"/>
    </xf>
    <xf numFmtId="9" fontId="13" fillId="2" borderId="87" xfId="0" applyNumberFormat="1" applyFont="1" applyFill="1" applyBorder="1" applyAlignment="1" applyProtection="1">
      <alignment horizontal="right"/>
    </xf>
    <xf numFmtId="4" fontId="13" fillId="0" borderId="93" xfId="0" applyNumberFormat="1" applyFont="1" applyBorder="1" applyAlignment="1" applyProtection="1">
      <alignment horizontal="right"/>
    </xf>
    <xf numFmtId="164" fontId="0" fillId="2" borderId="87" xfId="1" applyFont="1" applyFill="1" applyBorder="1" applyAlignment="1" applyProtection="1"/>
    <xf numFmtId="0" fontId="13" fillId="0" borderId="0" xfId="0" applyFont="1" applyAlignment="1" applyProtection="1">
      <alignment horizontal="right"/>
    </xf>
    <xf numFmtId="0" fontId="12" fillId="0" borderId="74" xfId="0" applyFont="1" applyBorder="1" applyAlignment="1" applyProtection="1"/>
    <xf numFmtId="0" fontId="13" fillId="0" borderId="11" xfId="0" applyFont="1" applyBorder="1" applyAlignment="1" applyProtection="1"/>
    <xf numFmtId="4" fontId="12" fillId="0" borderId="75" xfId="0" applyNumberFormat="1" applyFont="1" applyBorder="1" applyAlignment="1" applyProtection="1">
      <alignment horizontal="right"/>
    </xf>
    <xf numFmtId="4" fontId="12" fillId="0" borderId="0" xfId="0" applyNumberFormat="1" applyFont="1" applyAlignment="1" applyProtection="1">
      <alignment horizontal="right"/>
    </xf>
    <xf numFmtId="9" fontId="13" fillId="4" borderId="87" xfId="0" applyNumberFormat="1" applyFont="1" applyFill="1" applyBorder="1" applyAlignment="1" applyProtection="1">
      <alignment horizontal="right"/>
    </xf>
    <xf numFmtId="164" fontId="26" fillId="2" borderId="87" xfId="1" applyFont="1" applyFill="1" applyBorder="1" applyAlignment="1" applyProtection="1"/>
    <xf numFmtId="0" fontId="12" fillId="0" borderId="76" xfId="0" applyFont="1" applyBorder="1" applyAlignment="1" applyProtection="1"/>
    <xf numFmtId="0" fontId="13" fillId="0" borderId="51" xfId="0" applyFont="1" applyBorder="1" applyAlignment="1" applyProtection="1"/>
    <xf numFmtId="4" fontId="12" fillId="0" borderId="77" xfId="0" applyNumberFormat="1" applyFont="1" applyBorder="1" applyAlignment="1" applyProtection="1">
      <alignment horizontal="right"/>
    </xf>
    <xf numFmtId="0" fontId="26" fillId="0" borderId="0" xfId="0" applyFont="1" applyAlignment="1" applyProtection="1"/>
    <xf numFmtId="0" fontId="26" fillId="0" borderId="59" xfId="0" applyFont="1" applyBorder="1" applyAlignment="1" applyProtection="1"/>
    <xf numFmtId="0" fontId="1" fillId="0" borderId="0" xfId="7" applyFont="1" applyAlignment="1" applyProtection="1"/>
    <xf numFmtId="0" fontId="6" fillId="0" borderId="59" xfId="11" applyFont="1" applyBorder="1" applyAlignment="1" applyProtection="1">
      <alignment horizontal="center"/>
    </xf>
    <xf numFmtId="0" fontId="4" fillId="0" borderId="0" xfId="7" applyFont="1" applyAlignment="1" applyProtection="1">
      <alignment horizontal="center" vertical="center" wrapText="1"/>
    </xf>
    <xf numFmtId="0" fontId="4" fillId="0" borderId="14" xfId="7" applyFont="1" applyBorder="1" applyAlignment="1" applyProtection="1"/>
    <xf numFmtId="0" fontId="5" fillId="0" borderId="59" xfId="11" applyFont="1" applyBorder="1" applyAlignment="1" applyProtection="1">
      <alignment horizontal="center"/>
    </xf>
    <xf numFmtId="0" fontId="26" fillId="0" borderId="59" xfId="7" applyFont="1" applyBorder="1" applyAlignment="1" applyProtection="1"/>
    <xf numFmtId="0" fontId="32" fillId="0" borderId="59" xfId="11" applyFont="1" applyBorder="1" applyAlignment="1" applyProtection="1">
      <alignment horizontal="center"/>
    </xf>
    <xf numFmtId="0" fontId="1" fillId="0" borderId="59" xfId="11" applyFont="1" applyBorder="1" applyAlignment="1" applyProtection="1">
      <alignment horizontal="left"/>
    </xf>
    <xf numFmtId="169" fontId="1" fillId="2" borderId="59" xfId="13" applyNumberFormat="1" applyFont="1" applyFill="1" applyBorder="1" applyAlignment="1" applyProtection="1"/>
    <xf numFmtId="0" fontId="1" fillId="0" borderId="59" xfId="11" applyFont="1" applyBorder="1" applyAlignment="1" applyProtection="1"/>
    <xf numFmtId="0" fontId="33" fillId="0" borderId="59" xfId="11" applyFont="1" applyBorder="1" applyAlignment="1" applyProtection="1"/>
    <xf numFmtId="169" fontId="33" fillId="0" borderId="59" xfId="13" applyNumberFormat="1" applyFont="1" applyBorder="1" applyAlignment="1" applyProtection="1"/>
    <xf numFmtId="0" fontId="15" fillId="0" borderId="59" xfId="7" applyFont="1" applyBorder="1" applyAlignment="1" applyProtection="1">
      <alignment horizontal="justify" vertical="center" wrapText="1"/>
    </xf>
    <xf numFmtId="0" fontId="26" fillId="0" borderId="3" xfId="0" applyFont="1" applyBorder="1" applyAlignment="1" applyProtection="1"/>
    <xf numFmtId="10" fontId="1" fillId="2" borderId="59" xfId="13" applyNumberFormat="1" applyFont="1" applyFill="1" applyBorder="1" applyAlignment="1" applyProtection="1"/>
    <xf numFmtId="10" fontId="33" fillId="0" borderId="59" xfId="13" applyNumberFormat="1" applyFont="1" applyBorder="1" applyAlignment="1" applyProtection="1"/>
    <xf numFmtId="0" fontId="34" fillId="4" borderId="59" xfId="7" applyFont="1" applyFill="1" applyBorder="1" applyAlignment="1" applyProtection="1">
      <alignment horizontal="left"/>
    </xf>
    <xf numFmtId="10" fontId="1" fillId="2" borderId="59" xfId="11" applyNumberFormat="1" applyFont="1" applyFill="1" applyBorder="1" applyAlignment="1" applyProtection="1"/>
    <xf numFmtId="0" fontId="26" fillId="0" borderId="62" xfId="7" applyFont="1" applyBorder="1" applyAlignment="1" applyProtection="1"/>
    <xf numFmtId="10" fontId="1" fillId="0" borderId="59" xfId="11" applyNumberFormat="1" applyFont="1" applyBorder="1" applyAlignment="1" applyProtection="1"/>
    <xf numFmtId="0" fontId="26" fillId="0" borderId="0" xfId="7" applyFont="1" applyAlignment="1" applyProtection="1"/>
    <xf numFmtId="10" fontId="33" fillId="0" borderId="59" xfId="11" applyNumberFormat="1" applyFont="1" applyBorder="1" applyAlignment="1" applyProtection="1"/>
    <xf numFmtId="10" fontId="4" fillId="0" borderId="59" xfId="11" applyNumberFormat="1" applyFont="1" applyBorder="1" applyAlignment="1" applyProtection="1"/>
    <xf numFmtId="0" fontId="35" fillId="0" borderId="0" xfId="0" applyFont="1" applyAlignment="1" applyProtection="1"/>
    <xf numFmtId="0" fontId="2" fillId="0" borderId="0" xfId="0" applyFont="1" applyAlignment="1" applyProtection="1"/>
    <xf numFmtId="0" fontId="3" fillId="0" borderId="0" xfId="0" applyFont="1" applyAlignment="1" applyProtection="1"/>
    <xf numFmtId="0" fontId="36" fillId="0" borderId="0" xfId="0" applyFont="1" applyAlignment="1" applyProtection="1"/>
    <xf numFmtId="0" fontId="4" fillId="0" borderId="0" xfId="0" applyFont="1" applyAlignment="1" applyProtection="1">
      <alignment horizontal="right"/>
    </xf>
    <xf numFmtId="0" fontId="4" fillId="0" borderId="0" xfId="0" applyFont="1" applyAlignment="1" applyProtection="1"/>
    <xf numFmtId="164" fontId="35" fillId="0" borderId="0" xfId="1" applyFont="1" applyBorder="1" applyAlignment="1" applyProtection="1"/>
    <xf numFmtId="0" fontId="37" fillId="4" borderId="59" xfId="0" applyFont="1" applyFill="1" applyBorder="1" applyAlignment="1" applyProtection="1">
      <alignment horizontal="center" vertical="center" wrapText="1"/>
    </xf>
    <xf numFmtId="0" fontId="14" fillId="0" borderId="59" xfId="0" applyFont="1" applyBorder="1" applyAlignment="1" applyProtection="1">
      <alignment vertical="top" wrapText="1"/>
    </xf>
    <xf numFmtId="0" fontId="14" fillId="2" borderId="59" xfId="0" applyFont="1" applyFill="1" applyBorder="1" applyAlignment="1" applyProtection="1">
      <alignment horizontal="center" vertical="center" wrapText="1"/>
    </xf>
    <xf numFmtId="0" fontId="37" fillId="0" borderId="59" xfId="0" applyFont="1" applyBorder="1" applyAlignment="1" applyProtection="1">
      <alignment horizontal="center" vertical="top" wrapText="1"/>
    </xf>
    <xf numFmtId="181" fontId="14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42" xfId="0" applyFont="1" applyBorder="1" applyAlignment="1" applyProtection="1">
      <alignment horizontal="center" vertical="top" wrapText="1"/>
    </xf>
    <xf numFmtId="0" fontId="14" fillId="0" borderId="42" xfId="0" applyFont="1" applyBorder="1" applyAlignment="1" applyProtection="1">
      <alignment vertical="top" wrapText="1"/>
    </xf>
    <xf numFmtId="181" fontId="14" fillId="4" borderId="42" xfId="0" applyNumberFormat="1" applyFont="1" applyFill="1" applyBorder="1" applyAlignment="1" applyProtection="1">
      <alignment horizontal="center" vertical="center" wrapText="1"/>
      <protection locked="0"/>
    </xf>
    <xf numFmtId="0" fontId="14" fillId="4" borderId="42" xfId="0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horizontal="center"/>
    </xf>
    <xf numFmtId="0" fontId="6" fillId="0" borderId="70" xfId="0" applyFont="1" applyBorder="1" applyAlignment="1" applyProtection="1">
      <alignment horizontal="right"/>
    </xf>
    <xf numFmtId="0" fontId="6" fillId="0" borderId="71" xfId="0" applyFont="1" applyBorder="1" applyAlignment="1" applyProtection="1"/>
    <xf numFmtId="0" fontId="35" fillId="0" borderId="71" xfId="0" applyFont="1" applyBorder="1" applyAlignment="1" applyProtection="1">
      <alignment horizontal="center"/>
    </xf>
    <xf numFmtId="0" fontId="35" fillId="0" borderId="71" xfId="0" applyFont="1" applyBorder="1" applyAlignment="1" applyProtection="1"/>
    <xf numFmtId="0" fontId="35" fillId="0" borderId="72" xfId="0" applyFont="1" applyBorder="1" applyAlignment="1" applyProtection="1"/>
    <xf numFmtId="0" fontId="32" fillId="0" borderId="0" xfId="0" applyFont="1" applyAlignment="1" applyProtection="1">
      <alignment horizontal="center"/>
    </xf>
    <xf numFmtId="0" fontId="35" fillId="0" borderId="92" xfId="0" applyFont="1" applyBorder="1" applyAlignment="1" applyProtection="1"/>
    <xf numFmtId="0" fontId="1" fillId="0" borderId="0" xfId="0" applyFont="1" applyAlignment="1" applyProtection="1">
      <alignment horizontal="right"/>
    </xf>
    <xf numFmtId="176" fontId="1" fillId="0" borderId="0" xfId="1" applyNumberFormat="1" applyFont="1" applyBorder="1" applyAlignment="1" applyProtection="1">
      <alignment horizontal="center"/>
    </xf>
    <xf numFmtId="0" fontId="35" fillId="0" borderId="93" xfId="0" applyFont="1" applyBorder="1" applyAlignment="1" applyProtection="1"/>
    <xf numFmtId="0" fontId="35" fillId="0" borderId="0" xfId="0" applyFont="1" applyAlignment="1" applyProtection="1">
      <alignment horizontal="center"/>
    </xf>
    <xf numFmtId="164" fontId="1" fillId="2" borderId="87" xfId="1" applyFont="1" applyFill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center"/>
    </xf>
    <xf numFmtId="179" fontId="1" fillId="2" borderId="87" xfId="1" applyNumberFormat="1" applyFont="1" applyFill="1" applyBorder="1" applyAlignment="1" applyProtection="1">
      <alignment horizontal="right"/>
    </xf>
    <xf numFmtId="164" fontId="1" fillId="2" borderId="87" xfId="1" applyFont="1" applyFill="1" applyBorder="1" applyAlignment="1" applyProtection="1"/>
    <xf numFmtId="0" fontId="1" fillId="0" borderId="0" xfId="0" applyFont="1" applyAlignment="1" applyProtection="1"/>
    <xf numFmtId="0" fontId="1" fillId="0" borderId="93" xfId="0" applyFont="1" applyBorder="1" applyAlignment="1" applyProtection="1"/>
    <xf numFmtId="164" fontId="1" fillId="0" borderId="0" xfId="0" applyNumberFormat="1" applyFont="1" applyAlignment="1" applyProtection="1"/>
    <xf numFmtId="164" fontId="1" fillId="0" borderId="0" xfId="1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93" xfId="0" applyFont="1" applyBorder="1" applyAlignment="1" applyProtection="1">
      <alignment horizontal="center"/>
    </xf>
    <xf numFmtId="2" fontId="1" fillId="2" borderId="87" xfId="1" applyNumberFormat="1" applyFont="1" applyFill="1" applyBorder="1" applyAlignment="1" applyProtection="1">
      <alignment horizontal="right"/>
    </xf>
    <xf numFmtId="164" fontId="1" fillId="0" borderId="93" xfId="1" applyFont="1" applyBorder="1" applyAlignment="1" applyProtection="1"/>
    <xf numFmtId="2" fontId="1" fillId="2" borderId="87" xfId="0" applyNumberFormat="1" applyFont="1" applyFill="1" applyBorder="1" applyAlignment="1" applyProtection="1">
      <alignment horizontal="right"/>
    </xf>
    <xf numFmtId="164" fontId="1" fillId="0" borderId="0" xfId="1" applyFont="1" applyBorder="1" applyAlignment="1" applyProtection="1"/>
    <xf numFmtId="9" fontId="1" fillId="2" borderId="94" xfId="0" applyNumberFormat="1" applyFont="1" applyFill="1" applyBorder="1" applyAlignment="1" applyProtection="1">
      <alignment horizontal="right"/>
    </xf>
    <xf numFmtId="164" fontId="1" fillId="0" borderId="93" xfId="0" applyNumberFormat="1" applyFont="1" applyBorder="1" applyAlignment="1" applyProtection="1"/>
    <xf numFmtId="10" fontId="1" fillId="0" borderId="0" xfId="0" applyNumberFormat="1" applyFont="1" applyAlignment="1" applyProtection="1"/>
    <xf numFmtId="2" fontId="1" fillId="2" borderId="87" xfId="0" applyNumberFormat="1" applyFont="1" applyFill="1" applyBorder="1" applyAlignment="1" applyProtection="1"/>
    <xf numFmtId="0" fontId="40" fillId="0" borderId="0" xfId="0" applyFont="1" applyAlignment="1" applyProtection="1"/>
    <xf numFmtId="164" fontId="39" fillId="0" borderId="0" xfId="1" applyFont="1" applyBorder="1" applyAlignment="1" applyProtection="1"/>
    <xf numFmtId="0" fontId="1" fillId="0" borderId="0" xfId="0" applyFont="1" applyBorder="1" applyAlignment="1" applyProtection="1">
      <alignment horizontal="right"/>
    </xf>
    <xf numFmtId="2" fontId="1" fillId="2" borderId="59" xfId="0" applyNumberFormat="1" applyFont="1" applyFill="1" applyBorder="1" applyAlignment="1" applyProtection="1"/>
    <xf numFmtId="0" fontId="1" fillId="0" borderId="0" xfId="0" applyFont="1" applyBorder="1" applyAlignment="1" applyProtection="1"/>
    <xf numFmtId="0" fontId="35" fillId="0" borderId="0" xfId="0" applyFont="1" applyAlignment="1" applyProtection="1">
      <alignment horizontal="right"/>
    </xf>
    <xf numFmtId="0" fontId="35" fillId="0" borderId="74" xfId="0" applyFont="1" applyBorder="1" applyAlignment="1" applyProtection="1"/>
    <xf numFmtId="0" fontId="35" fillId="0" borderId="11" xfId="0" applyFont="1" applyBorder="1" applyAlignment="1" applyProtection="1"/>
    <xf numFmtId="0" fontId="1" fillId="0" borderId="11" xfId="0" applyFont="1" applyBorder="1" applyAlignment="1" applyProtection="1">
      <alignment horizontal="right"/>
    </xf>
    <xf numFmtId="164" fontId="6" fillId="0" borderId="87" xfId="0" applyNumberFormat="1" applyFont="1" applyBorder="1" applyAlignment="1" applyProtection="1"/>
    <xf numFmtId="0" fontId="1" fillId="0" borderId="71" xfId="0" applyFont="1" applyBorder="1" applyAlignment="1" applyProtection="1"/>
    <xf numFmtId="0" fontId="1" fillId="0" borderId="72" xfId="0" applyFont="1" applyBorder="1" applyAlignment="1" applyProtection="1"/>
    <xf numFmtId="0" fontId="1" fillId="0" borderId="92" xfId="0" applyFont="1" applyBorder="1" applyAlignment="1" applyProtection="1"/>
    <xf numFmtId="2" fontId="1" fillId="0" borderId="0" xfId="0" applyNumberFormat="1" applyFont="1" applyAlignment="1" applyProtection="1">
      <alignment horizontal="right"/>
    </xf>
    <xf numFmtId="4" fontId="1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179" fontId="1" fillId="0" borderId="93" xfId="1" applyNumberFormat="1" applyFont="1" applyBorder="1" applyAlignment="1" applyProtection="1">
      <alignment horizontal="right"/>
    </xf>
    <xf numFmtId="179" fontId="1" fillId="0" borderId="0" xfId="1" applyNumberFormat="1" applyFont="1" applyBorder="1" applyAlignment="1" applyProtection="1">
      <alignment horizontal="right"/>
    </xf>
    <xf numFmtId="179" fontId="1" fillId="0" borderId="0" xfId="0" applyNumberFormat="1" applyFont="1" applyAlignment="1" applyProtection="1">
      <alignment horizontal="right"/>
    </xf>
    <xf numFmtId="4" fontId="1" fillId="2" borderId="87" xfId="1" applyNumberFormat="1" applyFont="1" applyFill="1" applyBorder="1" applyAlignment="1" applyProtection="1">
      <alignment horizontal="right"/>
    </xf>
    <xf numFmtId="9" fontId="1" fillId="2" borderId="87" xfId="3" applyFont="1" applyFill="1" applyBorder="1" applyAlignment="1" applyProtection="1">
      <alignment horizontal="right"/>
    </xf>
    <xf numFmtId="9" fontId="1" fillId="2" borderId="87" xfId="0" applyNumberFormat="1" applyFont="1" applyFill="1" applyBorder="1" applyAlignment="1" applyProtection="1">
      <alignment horizontal="right"/>
    </xf>
    <xf numFmtId="10" fontId="1" fillId="0" borderId="0" xfId="0" applyNumberFormat="1" applyFont="1" applyAlignment="1" applyProtection="1">
      <alignment horizontal="left"/>
    </xf>
    <xf numFmtId="164" fontId="35" fillId="0" borderId="0" xfId="0" applyNumberFormat="1" applyFont="1" applyAlignment="1" applyProtection="1"/>
    <xf numFmtId="2" fontId="1" fillId="0" borderId="93" xfId="0" applyNumberFormat="1" applyFont="1" applyBorder="1" applyAlignment="1" applyProtection="1"/>
    <xf numFmtId="164" fontId="39" fillId="0" borderId="0" xfId="0" applyNumberFormat="1" applyFont="1" applyAlignment="1" applyProtection="1"/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164" fontId="6" fillId="0" borderId="0" xfId="0" applyNumberFormat="1" applyFont="1" applyAlignment="1" applyProtection="1"/>
    <xf numFmtId="169" fontId="1" fillId="0" borderId="0" xfId="3" applyNumberFormat="1" applyFont="1" applyBorder="1" applyAlignment="1" applyProtection="1">
      <alignment horizontal="left"/>
    </xf>
    <xf numFmtId="0" fontId="6" fillId="0" borderId="0" xfId="0" applyFont="1" applyAlignment="1" applyProtection="1"/>
    <xf numFmtId="0" fontId="6" fillId="0" borderId="0" xfId="0" applyFont="1" applyAlignment="1" applyProtection="1">
      <alignment horizontal="right"/>
    </xf>
    <xf numFmtId="0" fontId="1" fillId="0" borderId="0" xfId="0" applyFont="1" applyAlignment="1" applyProtection="1">
      <alignment wrapText="1"/>
    </xf>
    <xf numFmtId="0" fontId="41" fillId="0" borderId="0" xfId="0" applyFont="1" applyAlignment="1" applyProtection="1"/>
    <xf numFmtId="0" fontId="42" fillId="0" borderId="0" xfId="0" applyFont="1" applyAlignment="1" applyProtection="1"/>
    <xf numFmtId="0" fontId="43" fillId="0" borderId="0" xfId="0" applyFont="1" applyAlignment="1" applyProtection="1"/>
    <xf numFmtId="0" fontId="30" fillId="0" borderId="0" xfId="0" applyFont="1" applyAlignment="1" applyProtection="1">
      <alignment horizontal="right"/>
    </xf>
    <xf numFmtId="164" fontId="45" fillId="2" borderId="59" xfId="1" applyFont="1" applyFill="1" applyBorder="1" applyAlignment="1" applyProtection="1">
      <alignment vertical="center" wrapText="1"/>
    </xf>
    <xf numFmtId="182" fontId="13" fillId="2" borderId="59" xfId="1" applyNumberFormat="1" applyFont="1" applyFill="1" applyBorder="1" applyAlignment="1" applyProtection="1">
      <alignment horizontal="right"/>
    </xf>
    <xf numFmtId="0" fontId="31" fillId="0" borderId="0" xfId="0" applyFont="1" applyAlignment="1" applyProtection="1">
      <alignment horizontal="left"/>
    </xf>
    <xf numFmtId="0" fontId="31" fillId="0" borderId="74" xfId="0" applyFont="1" applyBorder="1" applyAlignment="1" applyProtection="1"/>
    <xf numFmtId="0" fontId="31" fillId="0" borderId="11" xfId="0" applyFont="1" applyBorder="1" applyAlignment="1" applyProtection="1">
      <alignment horizontal="left"/>
    </xf>
    <xf numFmtId="0" fontId="30" fillId="0" borderId="75" xfId="0" applyFont="1" applyBorder="1" applyAlignment="1" applyProtection="1"/>
    <xf numFmtId="0" fontId="31" fillId="0" borderId="0" xfId="0" applyFont="1" applyAlignment="1" applyProtection="1"/>
    <xf numFmtId="183" fontId="13" fillId="2" borderId="87" xfId="0" applyNumberFormat="1" applyFont="1" applyFill="1" applyBorder="1" applyAlignment="1" applyProtection="1">
      <alignment horizontal="right"/>
    </xf>
    <xf numFmtId="184" fontId="13" fillId="0" borderId="0" xfId="0" applyNumberFormat="1" applyFont="1" applyAlignment="1" applyProtection="1">
      <alignment horizontal="right"/>
    </xf>
    <xf numFmtId="0" fontId="13" fillId="2" borderId="94" xfId="0" applyFont="1" applyFill="1" applyBorder="1" applyAlignment="1" applyProtection="1">
      <alignment horizontal="right"/>
    </xf>
    <xf numFmtId="179" fontId="13" fillId="0" borderId="11" xfId="1" applyNumberFormat="1" applyFont="1" applyBorder="1" applyAlignment="1" applyProtection="1">
      <alignment horizontal="right"/>
    </xf>
    <xf numFmtId="184" fontId="13" fillId="0" borderId="0" xfId="0" applyNumberFormat="1" applyFont="1" applyAlignment="1" applyProtection="1">
      <alignment horizontal="left"/>
    </xf>
    <xf numFmtId="0" fontId="30" fillId="0" borderId="0" xfId="0" applyFont="1" applyAlignment="1" applyProtection="1">
      <alignment horizontal="center"/>
    </xf>
    <xf numFmtId="4" fontId="30" fillId="0" borderId="0" xfId="0" applyNumberFormat="1" applyFont="1" applyAlignment="1" applyProtection="1">
      <alignment horizontal="center"/>
    </xf>
    <xf numFmtId="180" fontId="30" fillId="0" borderId="0" xfId="0" applyNumberFormat="1" applyFont="1" applyAlignment="1" applyProtection="1">
      <alignment horizontal="center"/>
    </xf>
    <xf numFmtId="0" fontId="30" fillId="0" borderId="0" xfId="0" applyFont="1" applyAlignment="1" applyProtection="1">
      <alignment horizontal="left"/>
    </xf>
    <xf numFmtId="2" fontId="13" fillId="4" borderId="0" xfId="0" applyNumberFormat="1" applyFont="1" applyFill="1" applyAlignment="1" applyProtection="1">
      <alignment horizontal="left"/>
    </xf>
    <xf numFmtId="2" fontId="30" fillId="0" borderId="0" xfId="0" applyNumberFormat="1" applyFont="1" applyAlignment="1" applyProtection="1">
      <alignment horizontal="left"/>
    </xf>
    <xf numFmtId="169" fontId="13" fillId="4" borderId="0" xfId="0" applyNumberFormat="1" applyFont="1" applyFill="1" applyAlignment="1" applyProtection="1">
      <alignment horizontal="left"/>
    </xf>
    <xf numFmtId="169" fontId="30" fillId="0" borderId="0" xfId="0" applyNumberFormat="1" applyFont="1" applyAlignment="1" applyProtection="1">
      <alignment horizontal="left"/>
    </xf>
    <xf numFmtId="0" fontId="13" fillId="0" borderId="0" xfId="0" applyFont="1" applyAlignment="1" applyProtection="1">
      <alignment horizontal="center"/>
    </xf>
    <xf numFmtId="176" fontId="13" fillId="0" borderId="0" xfId="1" applyNumberFormat="1" applyFont="1" applyBorder="1" applyAlignment="1" applyProtection="1">
      <alignment horizontal="center"/>
    </xf>
    <xf numFmtId="1" fontId="13" fillId="0" borderId="0" xfId="0" applyNumberFormat="1" applyFont="1" applyAlignment="1" applyProtection="1">
      <alignment horizontal="center"/>
    </xf>
    <xf numFmtId="4" fontId="13" fillId="0" borderId="0" xfId="0" applyNumberFormat="1" applyFont="1" applyAlignment="1" applyProtection="1">
      <alignment horizontal="center"/>
    </xf>
    <xf numFmtId="180" fontId="13" fillId="0" borderId="0" xfId="0" applyNumberFormat="1" applyFont="1" applyAlignment="1" applyProtection="1">
      <alignment horizontal="center"/>
    </xf>
    <xf numFmtId="0" fontId="14" fillId="0" borderId="0" xfId="0" applyFont="1" applyAlignment="1" applyProtection="1">
      <alignment vertical="top" wrapText="1"/>
    </xf>
    <xf numFmtId="0" fontId="14" fillId="0" borderId="0" xfId="0" applyFont="1" applyAlignment="1" applyProtection="1">
      <alignment horizontal="justify" vertical="top" wrapText="1"/>
    </xf>
    <xf numFmtId="0" fontId="14" fillId="0" borderId="0" xfId="0" applyFont="1" applyAlignment="1" applyProtection="1"/>
    <xf numFmtId="0" fontId="45" fillId="2" borderId="59" xfId="0" applyFont="1" applyFill="1" applyBorder="1" applyAlignment="1" applyProtection="1">
      <alignment horizontal="center" vertical="center" wrapText="1"/>
    </xf>
    <xf numFmtId="0" fontId="14" fillId="0" borderId="59" xfId="0" applyFont="1" applyBorder="1" applyAlignment="1" applyProtection="1">
      <alignment horizontal="center" vertical="center" wrapText="1"/>
    </xf>
    <xf numFmtId="0" fontId="37" fillId="4" borderId="0" xfId="0" applyFont="1" applyFill="1" applyAlignment="1" applyProtection="1">
      <alignment horizontal="center" vertical="center" wrapText="1"/>
    </xf>
    <xf numFmtId="0" fontId="37" fillId="0" borderId="0" xfId="0" applyFont="1" applyAlignment="1" applyProtection="1">
      <alignment horizontal="center" vertical="top" wrapText="1"/>
    </xf>
    <xf numFmtId="0" fontId="38" fillId="0" borderId="0" xfId="0" applyFont="1" applyAlignment="1" applyProtection="1">
      <alignment horizontal="justify" vertical="center" wrapText="1"/>
    </xf>
    <xf numFmtId="0" fontId="46" fillId="0" borderId="0" xfId="0" applyFont="1" applyAlignment="1" applyProtection="1">
      <alignment horizontal="left"/>
    </xf>
    <xf numFmtId="0" fontId="37" fillId="4" borderId="0" xfId="0" applyFont="1" applyFill="1" applyAlignment="1" applyProtection="1">
      <alignment horizontal="left"/>
    </xf>
    <xf numFmtId="0" fontId="37" fillId="0" borderId="0" xfId="0" applyFont="1" applyAlignment="1" applyProtection="1">
      <alignment horizontal="left"/>
    </xf>
    <xf numFmtId="10" fontId="37" fillId="0" borderId="0" xfId="3" applyNumberFormat="1" applyFont="1" applyBorder="1" applyAlignment="1" applyProtection="1">
      <alignment horizontal="center"/>
    </xf>
    <xf numFmtId="2" fontId="37" fillId="0" borderId="0" xfId="0" applyNumberFormat="1" applyFont="1" applyAlignment="1" applyProtection="1">
      <alignment horizontal="center"/>
    </xf>
    <xf numFmtId="0" fontId="47" fillId="0" borderId="0" xfId="0" applyFont="1" applyAlignment="1" applyProtection="1"/>
    <xf numFmtId="0" fontId="37" fillId="0" borderId="0" xfId="0" applyFont="1" applyBorder="1" applyAlignment="1" applyProtection="1">
      <alignment horizontal="left" vertical="center" wrapText="1"/>
    </xf>
    <xf numFmtId="0" fontId="14" fillId="0" borderId="59" xfId="0" applyFont="1" applyBorder="1" applyAlignment="1" applyProtection="1">
      <alignment horizontal="left" vertical="top" wrapText="1"/>
    </xf>
    <xf numFmtId="49" fontId="38" fillId="0" borderId="42" xfId="0" applyNumberFormat="1" applyFont="1" applyBorder="1" applyAlignment="1" applyProtection="1">
      <alignment horizontal="left" vertical="center" wrapText="1" readingOrder="1"/>
    </xf>
    <xf numFmtId="0" fontId="37" fillId="0" borderId="14" xfId="0" applyFont="1" applyBorder="1" applyAlignment="1" applyProtection="1">
      <alignment horizontal="center"/>
    </xf>
    <xf numFmtId="0" fontId="37" fillId="0" borderId="59" xfId="0" applyFont="1" applyBorder="1" applyAlignment="1" applyProtection="1">
      <alignment horizontal="center" vertical="center" wrapText="1"/>
    </xf>
    <xf numFmtId="0" fontId="14" fillId="0" borderId="59" xfId="0" applyFont="1" applyBorder="1" applyAlignment="1" applyProtection="1">
      <alignment horizontal="center" vertical="top" wrapText="1"/>
    </xf>
    <xf numFmtId="0" fontId="14" fillId="0" borderId="0" xfId="0" applyFont="1" applyBorder="1" applyAlignment="1" applyProtection="1">
      <alignment horizontal="center"/>
    </xf>
    <xf numFmtId="0" fontId="13" fillId="0" borderId="92" xfId="0" applyFont="1" applyBorder="1" applyAlignment="1" applyProtection="1">
      <alignment horizontal="right"/>
    </xf>
    <xf numFmtId="0" fontId="13" fillId="0" borderId="74" xfId="0" applyFont="1" applyBorder="1" applyAlignment="1" applyProtection="1">
      <alignment horizontal="right"/>
    </xf>
    <xf numFmtId="0" fontId="13" fillId="0" borderId="0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right"/>
    </xf>
    <xf numFmtId="0" fontId="13" fillId="0" borderId="0" xfId="0" applyFont="1" applyBorder="1" applyAlignment="1" applyProtection="1">
      <alignment horizontal="right"/>
    </xf>
    <xf numFmtId="0" fontId="14" fillId="0" borderId="66" xfId="0" applyFont="1" applyBorder="1" applyAlignment="1" applyProtection="1">
      <alignment horizontal="left" vertical="center" wrapText="1"/>
    </xf>
    <xf numFmtId="0" fontId="13" fillId="0" borderId="66" xfId="0" applyFont="1" applyBorder="1" applyAlignment="1" applyProtection="1">
      <alignment horizontal="left"/>
    </xf>
    <xf numFmtId="0" fontId="30" fillId="0" borderId="0" xfId="0" applyFont="1" applyBorder="1" applyAlignment="1" applyProtection="1">
      <alignment horizontal="right"/>
    </xf>
    <xf numFmtId="0" fontId="1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14" fillId="2" borderId="59" xfId="0" applyFont="1" applyFill="1" applyBorder="1" applyAlignment="1" applyProtection="1">
      <alignment horizontal="center" vertical="top" wrapText="1"/>
    </xf>
    <xf numFmtId="0" fontId="44" fillId="0" borderId="59" xfId="0" applyFont="1" applyBorder="1" applyAlignment="1" applyProtection="1">
      <alignment horizontal="center" vertical="center" wrapText="1"/>
    </xf>
    <xf numFmtId="0" fontId="38" fillId="0" borderId="0" xfId="0" applyFont="1" applyBorder="1" applyAlignment="1" applyProtection="1">
      <alignment horizontal="left" vertical="top" wrapText="1"/>
    </xf>
    <xf numFmtId="0" fontId="15" fillId="4" borderId="71" xfId="0" applyFont="1" applyFill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wrapText="1"/>
    </xf>
    <xf numFmtId="0" fontId="14" fillId="2" borderId="59" xfId="0" applyFont="1" applyFill="1" applyBorder="1" applyAlignment="1" applyProtection="1">
      <alignment horizontal="center" vertical="center" wrapText="1"/>
    </xf>
    <xf numFmtId="165" fontId="14" fillId="2" borderId="59" xfId="2" applyFont="1" applyFill="1" applyBorder="1" applyAlignment="1" applyProtection="1">
      <alignment horizontal="center" vertical="top" wrapText="1"/>
      <protection locked="0"/>
    </xf>
    <xf numFmtId="0" fontId="37" fillId="2" borderId="59" xfId="0" applyFont="1" applyFill="1" applyBorder="1" applyAlignment="1" applyProtection="1">
      <alignment horizontal="center" vertical="center" wrapText="1"/>
    </xf>
    <xf numFmtId="181" fontId="14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42" xfId="0" applyFont="1" applyBorder="1" applyAlignment="1" applyProtection="1">
      <alignment horizontal="left" vertical="top" wrapText="1"/>
    </xf>
    <xf numFmtId="0" fontId="37" fillId="6" borderId="59" xfId="0" applyFont="1" applyFill="1" applyBorder="1" applyAlignment="1" applyProtection="1">
      <alignment horizontal="center" vertical="center"/>
    </xf>
    <xf numFmtId="0" fontId="14" fillId="2" borderId="59" xfId="0" applyFont="1" applyFill="1" applyBorder="1" applyAlignment="1" applyProtection="1">
      <alignment horizontal="center" vertical="center"/>
    </xf>
    <xf numFmtId="0" fontId="37" fillId="0" borderId="0" xfId="0" applyFont="1" applyBorder="1" applyAlignment="1" applyProtection="1">
      <alignment horizontal="center"/>
    </xf>
    <xf numFmtId="0" fontId="37" fillId="0" borderId="0" xfId="0" applyFont="1" applyBorder="1" applyAlignment="1" applyProtection="1">
      <alignment horizontal="center" vertical="center"/>
    </xf>
    <xf numFmtId="0" fontId="1" fillId="0" borderId="59" xfId="11" applyFont="1" applyBorder="1" applyAlignment="1" applyProtection="1">
      <alignment horizontal="center"/>
    </xf>
    <xf numFmtId="0" fontId="15" fillId="0" borderId="59" xfId="7" applyFont="1" applyBorder="1" applyAlignment="1" applyProtection="1">
      <alignment horizontal="center" vertical="center" wrapText="1"/>
    </xf>
    <xf numFmtId="0" fontId="4" fillId="0" borderId="59" xfId="11" applyFont="1" applyBorder="1" applyAlignment="1" applyProtection="1">
      <alignment horizontal="center"/>
    </xf>
    <xf numFmtId="0" fontId="1" fillId="0" borderId="59" xfId="11" applyFont="1" applyBorder="1" applyAlignment="1" applyProtection="1">
      <alignment horizontal="left" wrapText="1"/>
    </xf>
    <xf numFmtId="0" fontId="1" fillId="0" borderId="59" xfId="11" applyFont="1" applyBorder="1" applyAlignment="1" applyProtection="1">
      <alignment horizontal="center" wrapText="1"/>
    </xf>
    <xf numFmtId="0" fontId="15" fillId="0" borderId="59" xfId="7" applyFont="1" applyBorder="1" applyAlignment="1" applyProtection="1">
      <alignment horizontal="left" vertical="center" wrapText="1"/>
    </xf>
    <xf numFmtId="0" fontId="2" fillId="0" borderId="59" xfId="0" applyFont="1" applyBorder="1" applyAlignment="1" applyProtection="1">
      <alignment horizontal="center"/>
    </xf>
    <xf numFmtId="0" fontId="15" fillId="0" borderId="59" xfId="7" applyFont="1" applyBorder="1" applyAlignment="1" applyProtection="1">
      <alignment horizontal="justify" vertical="center"/>
    </xf>
    <xf numFmtId="0" fontId="15" fillId="0" borderId="59" xfId="7" applyFont="1" applyBorder="1" applyAlignment="1" applyProtection="1">
      <alignment horizontal="justify" vertical="center" wrapText="1"/>
    </xf>
    <xf numFmtId="0" fontId="13" fillId="0" borderId="0" xfId="0" applyFont="1" applyBorder="1" applyAlignment="1" applyProtection="1">
      <alignment horizontal="left"/>
    </xf>
    <xf numFmtId="0" fontId="25" fillId="0" borderId="76" xfId="0" applyFont="1" applyBorder="1" applyAlignment="1" applyProtection="1">
      <alignment horizontal="center" vertical="center"/>
    </xf>
    <xf numFmtId="0" fontId="15" fillId="4" borderId="42" xfId="0" applyFont="1" applyFill="1" applyBorder="1" applyAlignment="1" applyProtection="1">
      <alignment horizontal="left"/>
    </xf>
    <xf numFmtId="179" fontId="28" fillId="0" borderId="0" xfId="0" applyNumberFormat="1" applyFont="1" applyBorder="1" applyAlignment="1" applyProtection="1">
      <alignment horizontal="center" vertical="center"/>
    </xf>
    <xf numFmtId="0" fontId="20" fillId="0" borderId="91" xfId="0" applyFont="1" applyBorder="1" applyAlignment="1" applyProtection="1">
      <alignment horizontal="center"/>
    </xf>
    <xf numFmtId="0" fontId="20" fillId="0" borderId="90" xfId="0" applyFont="1" applyBorder="1" applyAlignment="1" applyProtection="1">
      <alignment horizontal="center"/>
    </xf>
    <xf numFmtId="0" fontId="23" fillId="4" borderId="59" xfId="0" applyFont="1" applyFill="1" applyBorder="1" applyAlignment="1" applyProtection="1">
      <alignment horizontal="left" wrapText="1"/>
    </xf>
    <xf numFmtId="0" fontId="6" fillId="0" borderId="53" xfId="10" applyFont="1" applyBorder="1" applyAlignment="1" applyProtection="1">
      <alignment horizontal="center" vertical="center"/>
    </xf>
    <xf numFmtId="9" fontId="12" fillId="0" borderId="60" xfId="12" applyFont="1" applyBorder="1" applyAlignment="1" applyProtection="1">
      <alignment horizontal="center"/>
    </xf>
    <xf numFmtId="0" fontId="12" fillId="0" borderId="59" xfId="10" applyFont="1" applyBorder="1" applyAlignment="1" applyProtection="1">
      <alignment horizontal="center" vertical="center"/>
    </xf>
    <xf numFmtId="0" fontId="4" fillId="0" borderId="81" xfId="10" applyFont="1" applyBorder="1" applyAlignment="1" applyProtection="1">
      <alignment horizontal="center" vertical="center" wrapText="1"/>
    </xf>
    <xf numFmtId="0" fontId="13" fillId="0" borderId="37" xfId="0" applyFont="1" applyBorder="1" applyAlignment="1" applyProtection="1">
      <alignment horizontal="center" vertical="center"/>
    </xf>
    <xf numFmtId="165" fontId="4" fillId="2" borderId="82" xfId="2" applyFont="1" applyFill="1" applyBorder="1" applyAlignment="1" applyProtection="1">
      <alignment horizontal="center" vertical="center"/>
    </xf>
    <xf numFmtId="172" fontId="4" fillId="2" borderId="82" xfId="2" applyNumberFormat="1" applyFont="1" applyFill="1" applyBorder="1" applyAlignment="1" applyProtection="1">
      <alignment horizontal="center" vertical="center"/>
    </xf>
    <xf numFmtId="0" fontId="6" fillId="0" borderId="36" xfId="10" applyFont="1" applyBorder="1" applyAlignment="1" applyProtection="1">
      <alignment horizontal="center" vertical="center"/>
    </xf>
    <xf numFmtId="0" fontId="6" fillId="0" borderId="39" xfId="10" applyFont="1" applyBorder="1" applyAlignment="1" applyProtection="1">
      <alignment horizontal="center" vertical="center"/>
    </xf>
    <xf numFmtId="0" fontId="7" fillId="0" borderId="40" xfId="10" applyFont="1" applyBorder="1" applyAlignment="1" applyProtection="1">
      <alignment horizontal="center" vertical="center"/>
    </xf>
    <xf numFmtId="0" fontId="3" fillId="0" borderId="4" xfId="10" applyFont="1" applyBorder="1" applyAlignment="1" applyProtection="1">
      <alignment horizontal="center" vertical="center"/>
    </xf>
    <xf numFmtId="0" fontId="6" fillId="0" borderId="49" xfId="10" applyFont="1" applyBorder="1" applyAlignment="1" applyProtection="1">
      <alignment horizontal="right" vertical="center"/>
    </xf>
    <xf numFmtId="0" fontId="1" fillId="0" borderId="1" xfId="10" applyFont="1" applyBorder="1" applyAlignment="1" applyProtection="1">
      <alignment horizontal="center" vertical="center"/>
    </xf>
    <xf numFmtId="0" fontId="3" fillId="0" borderId="2" xfId="10" applyFont="1" applyBorder="1" applyAlignment="1" applyProtection="1">
      <alignment horizontal="center" vertical="center"/>
    </xf>
    <xf numFmtId="0" fontId="6" fillId="0" borderId="5" xfId="10" applyFont="1" applyBorder="1" applyAlignment="1" applyProtection="1">
      <alignment horizontal="center" vertical="center"/>
    </xf>
    <xf numFmtId="0" fontId="7" fillId="0" borderId="8" xfId="10" applyFont="1" applyBorder="1" applyAlignment="1" applyProtection="1">
      <alignment horizontal="center" vertical="center"/>
    </xf>
  </cellXfs>
  <cellStyles count="20">
    <cellStyle name="Moeda" xfId="2" builtinId="4"/>
    <cellStyle name="Moeda 2" xfId="4"/>
    <cellStyle name="Normal" xfId="0" builtinId="0"/>
    <cellStyle name="Normal 2" xfId="5"/>
    <cellStyle name="Normal 2 2" xfId="6"/>
    <cellStyle name="Normal 2 3" xfId="7"/>
    <cellStyle name="Normal 3" xfId="8"/>
    <cellStyle name="Normal 4" xfId="9"/>
    <cellStyle name="Normal_Indústria LEV- Preços" xfId="10"/>
    <cellStyle name="Normal_P2-Exemplo Varrição Manual - Sarj 2" xfId="11"/>
    <cellStyle name="Porcentagem" xfId="3" builtinId="5"/>
    <cellStyle name="Porcentagem 2" xfId="12"/>
    <cellStyle name="Porcentagem 2 2" xfId="13"/>
    <cellStyle name="Porcentagem 3" xfId="14"/>
    <cellStyle name="Porcentagem 4" xfId="15"/>
    <cellStyle name="Separador de milhares 2" xfId="16"/>
    <cellStyle name="Vírgula" xfId="1" builtinId="3"/>
    <cellStyle name="Vírgula 2" xfId="17"/>
    <cellStyle name="Vírgula 2 2" xfId="18"/>
    <cellStyle name="Vírgula 3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5B9BD5"/>
      <rgbColor rgb="00993366"/>
      <rgbColor rgb="00FFFFCC"/>
      <rgbColor rgb="00CCFFFF"/>
      <rgbColor rgb="00660066"/>
      <rgbColor rgb="00FF8080"/>
      <rgbColor rgb="000070C0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00B050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9-PV'!A1"/><Relationship Id="rId3" Type="http://schemas.openxmlformats.org/officeDocument/2006/relationships/hyperlink" Target="#'3-M&#227;o de obra'!A1"/><Relationship Id="rId7" Type="http://schemas.openxmlformats.org/officeDocument/2006/relationships/hyperlink" Target="#'7-Materiais'!A1"/><Relationship Id="rId2" Type="http://schemas.openxmlformats.org/officeDocument/2006/relationships/hyperlink" Target="#'2-Dimensionamento'!A1"/><Relationship Id="rId1" Type="http://schemas.openxmlformats.org/officeDocument/2006/relationships/hyperlink" Target="#'1-Identifica&#231;&#227;o do servi&#231;o'!A1"/><Relationship Id="rId6" Type="http://schemas.openxmlformats.org/officeDocument/2006/relationships/hyperlink" Target="#'6-EPI'!A1"/><Relationship Id="rId5" Type="http://schemas.openxmlformats.org/officeDocument/2006/relationships/hyperlink" Target="#'5 Equipamentos'!A1"/><Relationship Id="rId4" Type="http://schemas.openxmlformats.org/officeDocument/2006/relationships/hyperlink" Target="#'4-Encargos Sociais'!A1"/><Relationship Id="rId9" Type="http://schemas.openxmlformats.org/officeDocument/2006/relationships/hyperlink" Target="#'8-Outras depesas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23760</xdr:colOff>
      <xdr:row>5</xdr:row>
      <xdr:rowOff>0</xdr:rowOff>
    </xdr:from>
    <xdr:to>
      <xdr:col>3</xdr:col>
      <xdr:colOff>201960</xdr:colOff>
      <xdr:row>7</xdr:row>
      <xdr:rowOff>158400</xdr:rowOff>
    </xdr:to>
    <xdr:sp macro="" textlink="">
      <xdr:nvSpPr>
        <xdr:cNvPr id="2" name="CustomShape 1">
          <a:hlinkClick xmlns:r="http://schemas.openxmlformats.org/officeDocument/2006/relationships" r:id="rId1"/>
        </xdr:cNvPr>
        <xdr:cNvSpPr/>
      </xdr:nvSpPr>
      <xdr:spPr>
        <a:xfrm>
          <a:off x="23495" y="1266825"/>
          <a:ext cx="1580515" cy="520065"/>
        </a:xfrm>
        <a:prstGeom prst="roundRect">
          <a:avLst>
            <a:gd name="adj" fmla="val 16667"/>
          </a:avLst>
        </a:prstGeom>
        <a:solidFill>
          <a:schemeClr val="accent1"/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t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Calibri" panose="020F0502020204030204"/>
            </a:rPr>
            <a:t>1</a:t>
          </a:r>
          <a:endParaRPr lang="pt-BR" sz="1100" b="0" strike="noStrike" spc="-1">
            <a:latin typeface="Times New Roman" panose="02020603050405020304" pitchFamily="12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 panose="020B0604020202020204"/>
            </a:rPr>
            <a:t>IDENTIFICAÇÃO</a:t>
          </a:r>
          <a:endParaRPr lang="pt-BR" sz="1100" b="0" strike="noStrike" spc="-1">
            <a:latin typeface="Times New Roman" panose="02020603050405020304" pitchFamily="12"/>
          </a:endParaRPr>
        </a:p>
      </xdr:txBody>
    </xdr:sp>
    <xdr:clientData/>
  </xdr:twoCellAnchor>
  <xdr:twoCellAnchor>
    <xdr:from>
      <xdr:col>1</xdr:col>
      <xdr:colOff>0</xdr:colOff>
      <xdr:row>10</xdr:row>
      <xdr:rowOff>38160</xdr:rowOff>
    </xdr:from>
    <xdr:to>
      <xdr:col>3</xdr:col>
      <xdr:colOff>170640</xdr:colOff>
      <xdr:row>13</xdr:row>
      <xdr:rowOff>15480</xdr:rowOff>
    </xdr:to>
    <xdr:sp macro="" textlink="">
      <xdr:nvSpPr>
        <xdr:cNvPr id="3" name="CustomShape 1">
          <a:hlinkClick xmlns:r="http://schemas.openxmlformats.org/officeDocument/2006/relationships" r:id="rId2"/>
        </xdr:cNvPr>
        <xdr:cNvSpPr/>
      </xdr:nvSpPr>
      <xdr:spPr>
        <a:xfrm>
          <a:off x="0" y="2209800"/>
          <a:ext cx="1572260" cy="520065"/>
        </a:xfrm>
        <a:prstGeom prst="roundRect">
          <a:avLst>
            <a:gd name="adj" fmla="val 16667"/>
          </a:avLst>
        </a:prstGeom>
        <a:solidFill>
          <a:schemeClr val="accent1"/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t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 panose="020B0604020202020204"/>
            </a:rPr>
            <a:t>2</a:t>
          </a:r>
          <a:endParaRPr lang="pt-BR" sz="1100" b="0" strike="noStrike" spc="-1">
            <a:latin typeface="Times New Roman" panose="02020603050405020304" pitchFamily="12"/>
          </a:endParaRPr>
        </a:p>
        <a:p>
          <a:pPr algn="ctr">
            <a:lnSpc>
              <a:spcPct val="100000"/>
            </a:lnSpc>
          </a:pPr>
          <a:r>
            <a:rPr lang="pt-BR" sz="900" b="1" strike="noStrike" spc="-1">
              <a:solidFill>
                <a:srgbClr val="000000"/>
              </a:solidFill>
              <a:latin typeface="Arial" panose="020B0604020202020204"/>
            </a:rPr>
            <a:t>DIMENSIONAMENTO</a:t>
          </a:r>
          <a:endParaRPr lang="pt-BR" sz="900" b="0" strike="noStrike" spc="-1">
            <a:latin typeface="Times New Roman" panose="02020603050405020304" pitchFamily="12"/>
          </a:endParaRPr>
        </a:p>
      </xdr:txBody>
    </xdr:sp>
    <xdr:clientData/>
  </xdr:twoCellAnchor>
  <xdr:twoCellAnchor>
    <xdr:from>
      <xdr:col>2</xdr:col>
      <xdr:colOff>4320</xdr:colOff>
      <xdr:row>7</xdr:row>
      <xdr:rowOff>161640</xdr:rowOff>
    </xdr:from>
    <xdr:to>
      <xdr:col>2</xdr:col>
      <xdr:colOff>9720</xdr:colOff>
      <xdr:row>10</xdr:row>
      <xdr:rowOff>19800</xdr:rowOff>
    </xdr:to>
    <xdr:sp macro="" textlink="">
      <xdr:nvSpPr>
        <xdr:cNvPr id="4" name="Line 1"/>
        <xdr:cNvSpPr/>
      </xdr:nvSpPr>
      <xdr:spPr>
        <a:xfrm>
          <a:off x="713740" y="1790065"/>
          <a:ext cx="5715" cy="401320"/>
        </a:xfrm>
        <a:prstGeom prst="line">
          <a:avLst/>
        </a:prstGeom>
        <a:ln w="0">
          <a:solidFill>
            <a:srgbClr val="4A7EBB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1</xdr:col>
      <xdr:colOff>0</xdr:colOff>
      <xdr:row>15</xdr:row>
      <xdr:rowOff>140400</xdr:rowOff>
    </xdr:from>
    <xdr:to>
      <xdr:col>3</xdr:col>
      <xdr:colOff>168840</xdr:colOff>
      <xdr:row>18</xdr:row>
      <xdr:rowOff>127440</xdr:rowOff>
    </xdr:to>
    <xdr:sp macro="" textlink="">
      <xdr:nvSpPr>
        <xdr:cNvPr id="5" name="CustomShape 1">
          <a:hlinkClick xmlns:r="http://schemas.openxmlformats.org/officeDocument/2006/relationships" r:id="rId3"/>
        </xdr:cNvPr>
        <xdr:cNvSpPr/>
      </xdr:nvSpPr>
      <xdr:spPr>
        <a:xfrm>
          <a:off x="0" y="3216910"/>
          <a:ext cx="1570355" cy="529590"/>
        </a:xfrm>
        <a:prstGeom prst="roundRect">
          <a:avLst>
            <a:gd name="adj" fmla="val 16667"/>
          </a:avLst>
        </a:prstGeom>
        <a:solidFill>
          <a:schemeClr val="accent1"/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t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 panose="020B0604020202020204"/>
            </a:rPr>
            <a:t>3</a:t>
          </a:r>
          <a:endParaRPr lang="pt-BR" sz="1100" b="0" strike="noStrike" spc="-1">
            <a:latin typeface="Times New Roman" panose="02020603050405020304" pitchFamily="12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 panose="020B0604020202020204"/>
            </a:rPr>
            <a:t>MÃO DE OBRA</a:t>
          </a:r>
          <a:endParaRPr lang="pt-BR" sz="1100" b="0" strike="noStrike" spc="-1">
            <a:latin typeface="Times New Roman" panose="02020603050405020304" pitchFamily="12"/>
          </a:endParaRPr>
        </a:p>
      </xdr:txBody>
    </xdr:sp>
    <xdr:clientData/>
  </xdr:twoCellAnchor>
  <xdr:twoCellAnchor>
    <xdr:from>
      <xdr:col>6</xdr:col>
      <xdr:colOff>67320</xdr:colOff>
      <xdr:row>6</xdr:row>
      <xdr:rowOff>110160</xdr:rowOff>
    </xdr:from>
    <xdr:to>
      <xdr:col>7</xdr:col>
      <xdr:colOff>48600</xdr:colOff>
      <xdr:row>12</xdr:row>
      <xdr:rowOff>48600</xdr:rowOff>
    </xdr:to>
    <xdr:sp macro="" textlink="">
      <xdr:nvSpPr>
        <xdr:cNvPr id="6" name="CustomShape 1"/>
        <xdr:cNvSpPr/>
      </xdr:nvSpPr>
      <xdr:spPr>
        <a:xfrm>
          <a:off x="2948940" y="1557655"/>
          <a:ext cx="257810" cy="1024255"/>
        </a:xfrm>
        <a:prstGeom prst="bentConnector3">
          <a:avLst>
            <a:gd name="adj1" fmla="val 53805"/>
          </a:avLst>
        </a:prstGeom>
        <a:noFill/>
        <a:ln w="0">
          <a:solidFill>
            <a:srgbClr val="4A7EBB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5</xdr:col>
      <xdr:colOff>37440</xdr:colOff>
      <xdr:row>4</xdr:row>
      <xdr:rowOff>29160</xdr:rowOff>
    </xdr:from>
    <xdr:to>
      <xdr:col>8</xdr:col>
      <xdr:colOff>279720</xdr:colOff>
      <xdr:row>7</xdr:row>
      <xdr:rowOff>7200</xdr:rowOff>
    </xdr:to>
    <xdr:sp macro="" textlink="">
      <xdr:nvSpPr>
        <xdr:cNvPr id="7" name="CustomShape 1">
          <a:hlinkClick xmlns:r="http://schemas.openxmlformats.org/officeDocument/2006/relationships" r:id="rId4"/>
        </xdr:cNvPr>
        <xdr:cNvSpPr/>
      </xdr:nvSpPr>
      <xdr:spPr>
        <a:xfrm>
          <a:off x="2416810" y="1114425"/>
          <a:ext cx="1661795" cy="521335"/>
        </a:xfrm>
        <a:prstGeom prst="roundRect">
          <a:avLst>
            <a:gd name="adj" fmla="val 16667"/>
          </a:avLst>
        </a:prstGeom>
        <a:solidFill>
          <a:schemeClr val="accent1"/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t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 panose="020B0604020202020204"/>
            </a:rPr>
            <a:t>4</a:t>
          </a:r>
          <a:endParaRPr lang="pt-BR" sz="1100" b="0" strike="noStrike" spc="-1">
            <a:latin typeface="Times New Roman" panose="02020603050405020304" pitchFamily="12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 panose="020B0604020202020204"/>
            </a:rPr>
            <a:t>ENCARGOS SOCIAIS</a:t>
          </a:r>
          <a:endParaRPr lang="pt-BR" sz="1100" b="0" strike="noStrike" spc="-1">
            <a:latin typeface="Times New Roman" panose="02020603050405020304" pitchFamily="12"/>
          </a:endParaRPr>
        </a:p>
      </xdr:txBody>
    </xdr:sp>
    <xdr:clientData/>
  </xdr:twoCellAnchor>
  <xdr:twoCellAnchor>
    <xdr:from>
      <xdr:col>4</xdr:col>
      <xdr:colOff>576000</xdr:colOff>
      <xdr:row>9</xdr:row>
      <xdr:rowOff>147240</xdr:rowOff>
    </xdr:from>
    <xdr:to>
      <xdr:col>8</xdr:col>
      <xdr:colOff>169200</xdr:colOff>
      <xdr:row>12</xdr:row>
      <xdr:rowOff>118800</xdr:rowOff>
    </xdr:to>
    <xdr:sp macro="" textlink="">
      <xdr:nvSpPr>
        <xdr:cNvPr id="8" name="CustomShape 1">
          <a:hlinkClick xmlns:r="http://schemas.openxmlformats.org/officeDocument/2006/relationships" r:id="rId5"/>
        </xdr:cNvPr>
        <xdr:cNvSpPr/>
      </xdr:nvSpPr>
      <xdr:spPr>
        <a:xfrm>
          <a:off x="2263775" y="2137410"/>
          <a:ext cx="1704340" cy="514985"/>
        </a:xfrm>
        <a:prstGeom prst="roundRect">
          <a:avLst>
            <a:gd name="adj" fmla="val 16667"/>
          </a:avLst>
        </a:prstGeom>
        <a:solidFill>
          <a:schemeClr val="accent1"/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t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 panose="020B0604020202020204"/>
            </a:rPr>
            <a:t>5</a:t>
          </a:r>
          <a:endParaRPr lang="pt-BR" sz="1100" b="0" strike="noStrike" spc="-1">
            <a:latin typeface="Times New Roman" panose="02020603050405020304" pitchFamily="12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 panose="020B0604020202020204"/>
            </a:rPr>
            <a:t> EQUIPAMENTOS</a:t>
          </a:r>
          <a:endParaRPr lang="pt-BR" sz="1100" b="0" strike="noStrike" spc="-1">
            <a:latin typeface="Times New Roman" panose="02020603050405020304" pitchFamily="12"/>
          </a:endParaRPr>
        </a:p>
      </xdr:txBody>
    </xdr:sp>
    <xdr:clientData/>
  </xdr:twoCellAnchor>
  <xdr:twoCellAnchor>
    <xdr:from>
      <xdr:col>4</xdr:col>
      <xdr:colOff>595800</xdr:colOff>
      <xdr:row>15</xdr:row>
      <xdr:rowOff>156600</xdr:rowOff>
    </xdr:from>
    <xdr:to>
      <xdr:col>8</xdr:col>
      <xdr:colOff>189360</xdr:colOff>
      <xdr:row>18</xdr:row>
      <xdr:rowOff>133920</xdr:rowOff>
    </xdr:to>
    <xdr:sp macro="" textlink="">
      <xdr:nvSpPr>
        <xdr:cNvPr id="9" name="CustomShape 1">
          <a:hlinkClick xmlns:r="http://schemas.openxmlformats.org/officeDocument/2006/relationships" r:id="rId6"/>
        </xdr:cNvPr>
        <xdr:cNvSpPr/>
      </xdr:nvSpPr>
      <xdr:spPr>
        <a:xfrm>
          <a:off x="2283460" y="3232785"/>
          <a:ext cx="1704975" cy="520065"/>
        </a:xfrm>
        <a:prstGeom prst="roundRect">
          <a:avLst>
            <a:gd name="adj" fmla="val 16667"/>
          </a:avLst>
        </a:prstGeom>
        <a:solidFill>
          <a:schemeClr val="accent1"/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t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 panose="020B0604020202020204"/>
            </a:rPr>
            <a:t>6</a:t>
          </a:r>
          <a:endParaRPr lang="pt-BR" sz="1100" b="0" strike="noStrike" spc="-1">
            <a:latin typeface="Times New Roman" panose="02020603050405020304" pitchFamily="12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 panose="020B0604020202020204"/>
            </a:rPr>
            <a:t>EPI</a:t>
          </a:r>
          <a:endParaRPr lang="pt-BR" sz="1100" b="0" strike="noStrike" spc="-1">
            <a:latin typeface="Times New Roman" panose="02020603050405020304" pitchFamily="12"/>
          </a:endParaRPr>
        </a:p>
      </xdr:txBody>
    </xdr:sp>
    <xdr:clientData/>
  </xdr:twoCellAnchor>
  <xdr:twoCellAnchor>
    <xdr:from>
      <xdr:col>10</xdr:col>
      <xdr:colOff>204840</xdr:colOff>
      <xdr:row>4</xdr:row>
      <xdr:rowOff>52920</xdr:rowOff>
    </xdr:from>
    <xdr:to>
      <xdr:col>12</xdr:col>
      <xdr:colOff>108720</xdr:colOff>
      <xdr:row>7</xdr:row>
      <xdr:rowOff>38520</xdr:rowOff>
    </xdr:to>
    <xdr:sp macro="" textlink="">
      <xdr:nvSpPr>
        <xdr:cNvPr id="10" name="CustomShape 1">
          <a:hlinkClick xmlns:r="http://schemas.openxmlformats.org/officeDocument/2006/relationships" r:id="rId7"/>
        </xdr:cNvPr>
        <xdr:cNvSpPr/>
      </xdr:nvSpPr>
      <xdr:spPr>
        <a:xfrm>
          <a:off x="4695825" y="1138555"/>
          <a:ext cx="1583690" cy="528320"/>
        </a:xfrm>
        <a:prstGeom prst="roundRect">
          <a:avLst>
            <a:gd name="adj" fmla="val 16667"/>
          </a:avLst>
        </a:prstGeom>
        <a:solidFill>
          <a:schemeClr val="accent1"/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t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 panose="020B0604020202020204"/>
            </a:rPr>
            <a:t>7</a:t>
          </a:r>
          <a:endParaRPr lang="pt-BR" sz="1100" b="0" strike="noStrike" spc="-1">
            <a:latin typeface="Times New Roman" panose="02020603050405020304" pitchFamily="12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 panose="020B0604020202020204"/>
            </a:rPr>
            <a:t>MATERIAS</a:t>
          </a:r>
          <a:endParaRPr lang="pt-BR" sz="1100" b="0" strike="noStrike" spc="-1">
            <a:latin typeface="Times New Roman" panose="02020603050405020304" pitchFamily="12"/>
          </a:endParaRPr>
        </a:p>
      </xdr:txBody>
    </xdr:sp>
    <xdr:clientData/>
  </xdr:twoCellAnchor>
  <xdr:twoCellAnchor>
    <xdr:from>
      <xdr:col>3</xdr:col>
      <xdr:colOff>171000</xdr:colOff>
      <xdr:row>4</xdr:row>
      <xdr:rowOff>9360</xdr:rowOff>
    </xdr:from>
    <xdr:to>
      <xdr:col>7</xdr:col>
      <xdr:colOff>28440</xdr:colOff>
      <xdr:row>17</xdr:row>
      <xdr:rowOff>5400</xdr:rowOff>
    </xdr:to>
    <xdr:sp macro="" textlink="">
      <xdr:nvSpPr>
        <xdr:cNvPr id="11" name="CustomShape 1"/>
        <xdr:cNvSpPr/>
      </xdr:nvSpPr>
      <xdr:spPr>
        <a:xfrm flipV="1">
          <a:off x="1572895" y="1094740"/>
          <a:ext cx="1613535" cy="2348865"/>
        </a:xfrm>
        <a:prstGeom prst="bentConnector4">
          <a:avLst>
            <a:gd name="adj1" fmla="val 15873"/>
            <a:gd name="adj2" fmla="val 136562"/>
          </a:avLst>
        </a:prstGeom>
        <a:noFill/>
        <a:ln w="0">
          <a:solidFill>
            <a:srgbClr val="4A7EBB"/>
          </a:solidFill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7</xdr:col>
      <xdr:colOff>521640</xdr:colOff>
      <xdr:row>7</xdr:row>
      <xdr:rowOff>90000</xdr:rowOff>
    </xdr:from>
    <xdr:to>
      <xdr:col>11</xdr:col>
      <xdr:colOff>59400</xdr:colOff>
      <xdr:row>17</xdr:row>
      <xdr:rowOff>85680</xdr:rowOff>
    </xdr:to>
    <xdr:sp macro="" textlink="">
      <xdr:nvSpPr>
        <xdr:cNvPr id="12" name="CustomShape 1"/>
        <xdr:cNvSpPr/>
      </xdr:nvSpPr>
      <xdr:spPr>
        <a:xfrm flipV="1">
          <a:off x="3679825" y="1718310"/>
          <a:ext cx="1580515" cy="1805305"/>
        </a:xfrm>
        <a:prstGeom prst="bentConnector4">
          <a:avLst>
            <a:gd name="adj1" fmla="val -1110"/>
            <a:gd name="adj2" fmla="val 181921"/>
          </a:avLst>
        </a:prstGeom>
        <a:noFill/>
        <a:ln w="0">
          <a:solidFill>
            <a:srgbClr val="4A7EBB"/>
          </a:solidFill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11</xdr:col>
      <xdr:colOff>209880</xdr:colOff>
      <xdr:row>6</xdr:row>
      <xdr:rowOff>82080</xdr:rowOff>
    </xdr:from>
    <xdr:to>
      <xdr:col>11</xdr:col>
      <xdr:colOff>471960</xdr:colOff>
      <xdr:row>12</xdr:row>
      <xdr:rowOff>20520</xdr:rowOff>
    </xdr:to>
    <xdr:sp macro="" textlink="">
      <xdr:nvSpPr>
        <xdr:cNvPr id="13" name="CustomShape 1"/>
        <xdr:cNvSpPr/>
      </xdr:nvSpPr>
      <xdr:spPr>
        <a:xfrm>
          <a:off x="5410835" y="1529715"/>
          <a:ext cx="262255" cy="1024255"/>
        </a:xfrm>
        <a:prstGeom prst="bentConnector3">
          <a:avLst>
            <a:gd name="adj1" fmla="val 50000"/>
          </a:avLst>
        </a:prstGeom>
        <a:noFill/>
        <a:ln w="0">
          <a:solidFill>
            <a:srgbClr val="4A7EBB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10</xdr:col>
      <xdr:colOff>190440</xdr:colOff>
      <xdr:row>14</xdr:row>
      <xdr:rowOff>130320</xdr:rowOff>
    </xdr:from>
    <xdr:to>
      <xdr:col>12</xdr:col>
      <xdr:colOff>215280</xdr:colOff>
      <xdr:row>18</xdr:row>
      <xdr:rowOff>88560</xdr:rowOff>
    </xdr:to>
    <xdr:sp macro="" textlink="">
      <xdr:nvSpPr>
        <xdr:cNvPr id="14" name="CustomShape 1">
          <a:hlinkClick xmlns:r="http://schemas.openxmlformats.org/officeDocument/2006/relationships" r:id="rId8"/>
        </xdr:cNvPr>
        <xdr:cNvSpPr/>
      </xdr:nvSpPr>
      <xdr:spPr>
        <a:xfrm>
          <a:off x="4681220" y="3025775"/>
          <a:ext cx="1704975" cy="681990"/>
        </a:xfrm>
        <a:prstGeom prst="roundRect">
          <a:avLst>
            <a:gd name="adj" fmla="val 16667"/>
          </a:avLst>
        </a:prstGeom>
        <a:solidFill>
          <a:schemeClr val="accent1"/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t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Times New Roman" panose="02020603050405020304" pitchFamily="12"/>
            </a:rPr>
            <a:t>9</a:t>
          </a:r>
          <a:endParaRPr lang="pt-BR" sz="1100" b="0" strike="noStrike" spc="-1">
            <a:latin typeface="Times New Roman" panose="02020603050405020304" pitchFamily="12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 panose="020B0604020202020204"/>
            </a:rPr>
            <a:t>PV</a:t>
          </a:r>
          <a:endParaRPr lang="pt-BR" sz="1100" b="0" strike="noStrike" spc="-1">
            <a:latin typeface="Times New Roman" panose="02020603050405020304" pitchFamily="12"/>
          </a:endParaRPr>
        </a:p>
      </xdr:txBody>
    </xdr:sp>
    <xdr:clientData/>
  </xdr:twoCellAnchor>
  <xdr:twoCellAnchor>
    <xdr:from>
      <xdr:col>7</xdr:col>
      <xdr:colOff>168840</xdr:colOff>
      <xdr:row>12</xdr:row>
      <xdr:rowOff>66240</xdr:rowOff>
    </xdr:from>
    <xdr:to>
      <xdr:col>7</xdr:col>
      <xdr:colOff>430920</xdr:colOff>
      <xdr:row>18</xdr:row>
      <xdr:rowOff>4680</xdr:rowOff>
    </xdr:to>
    <xdr:sp macro="" textlink="">
      <xdr:nvSpPr>
        <xdr:cNvPr id="15" name="CustomShape 1"/>
        <xdr:cNvSpPr/>
      </xdr:nvSpPr>
      <xdr:spPr>
        <a:xfrm>
          <a:off x="3326765" y="2599690"/>
          <a:ext cx="262255" cy="1024255"/>
        </a:xfrm>
        <a:prstGeom prst="bentConnector3">
          <a:avLst>
            <a:gd name="adj1" fmla="val 50000"/>
          </a:avLst>
        </a:prstGeom>
        <a:noFill/>
        <a:ln w="0">
          <a:solidFill>
            <a:srgbClr val="4A7EBB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10</xdr:col>
      <xdr:colOff>258480</xdr:colOff>
      <xdr:row>9</xdr:row>
      <xdr:rowOff>118800</xdr:rowOff>
    </xdr:from>
    <xdr:to>
      <xdr:col>12</xdr:col>
      <xdr:colOff>162360</xdr:colOff>
      <xdr:row>12</xdr:row>
      <xdr:rowOff>104400</xdr:rowOff>
    </xdr:to>
    <xdr:sp macro="" textlink="">
      <xdr:nvSpPr>
        <xdr:cNvPr id="16" name="CustomShape 1">
          <a:hlinkClick xmlns:r="http://schemas.openxmlformats.org/officeDocument/2006/relationships" r:id="rId9"/>
        </xdr:cNvPr>
        <xdr:cNvSpPr/>
      </xdr:nvSpPr>
      <xdr:spPr>
        <a:xfrm>
          <a:off x="4749800" y="2109470"/>
          <a:ext cx="1583055" cy="528320"/>
        </a:xfrm>
        <a:prstGeom prst="roundRect">
          <a:avLst>
            <a:gd name="adj" fmla="val 16667"/>
          </a:avLst>
        </a:prstGeom>
        <a:solidFill>
          <a:schemeClr val="accent1"/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t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 panose="020B0604020202020204"/>
            </a:rPr>
            <a:t>8</a:t>
          </a:r>
          <a:endParaRPr lang="pt-BR" sz="1100" b="0" strike="noStrike" spc="-1">
            <a:latin typeface="Times New Roman" panose="02020603050405020304" pitchFamily="12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 Black" panose="020B0A04020102020204"/>
            </a:rPr>
            <a:t>OUTROS GASTOS </a:t>
          </a:r>
          <a:endParaRPr lang="pt-BR" sz="1100" b="0" strike="noStrike" spc="-1">
            <a:latin typeface="Times New Roman" panose="02020603050405020304" pitchFamily="12"/>
          </a:endParaRPr>
        </a:p>
      </xdr:txBody>
    </xdr:sp>
    <xdr:clientData/>
  </xdr:twoCellAnchor>
  <xdr:twoCellAnchor>
    <xdr:from>
      <xdr:col>11</xdr:col>
      <xdr:colOff>38520</xdr:colOff>
      <xdr:row>12</xdr:row>
      <xdr:rowOff>6120</xdr:rowOff>
    </xdr:from>
    <xdr:to>
      <xdr:col>11</xdr:col>
      <xdr:colOff>300600</xdr:colOff>
      <xdr:row>17</xdr:row>
      <xdr:rowOff>124920</xdr:rowOff>
    </xdr:to>
    <xdr:sp macro="" textlink="">
      <xdr:nvSpPr>
        <xdr:cNvPr id="17" name="CustomShape 1"/>
        <xdr:cNvSpPr/>
      </xdr:nvSpPr>
      <xdr:spPr>
        <a:xfrm>
          <a:off x="5239385" y="2539365"/>
          <a:ext cx="262255" cy="1023620"/>
        </a:xfrm>
        <a:prstGeom prst="bentConnector3">
          <a:avLst>
            <a:gd name="adj1" fmla="val 149195"/>
          </a:avLst>
        </a:prstGeom>
        <a:noFill/>
        <a:ln w="0">
          <a:solidFill>
            <a:srgbClr val="4A7EBB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285840</xdr:colOff>
      <xdr:row>72</xdr:row>
      <xdr:rowOff>56160</xdr:rowOff>
    </xdr:from>
    <xdr:to>
      <xdr:col>4</xdr:col>
      <xdr:colOff>594000</xdr:colOff>
      <xdr:row>82</xdr:row>
      <xdr:rowOff>91800</xdr:rowOff>
    </xdr:to>
    <xdr:sp macro="" textlink="">
      <xdr:nvSpPr>
        <xdr:cNvPr id="16" name="CustomShape 1"/>
        <xdr:cNvSpPr/>
      </xdr:nvSpPr>
      <xdr:spPr>
        <a:xfrm>
          <a:off x="285750" y="14686280"/>
          <a:ext cx="5000625" cy="1902460"/>
        </a:xfrm>
        <a:prstGeom prst="rect">
          <a:avLst/>
        </a:prstGeom>
        <a:noFill/>
        <a:ln w="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1201320</xdr:colOff>
      <xdr:row>43</xdr:row>
      <xdr:rowOff>162885</xdr:rowOff>
    </xdr:to>
    <xdr:sp macro="" textlink="">
      <xdr:nvSpPr>
        <xdr:cNvPr id="17" name="CustomShape 1" hidden="1"/>
        <xdr:cNvSpPr/>
      </xdr:nvSpPr>
      <xdr:spPr>
        <a:xfrm>
          <a:off x="0" y="0"/>
          <a:ext cx="9338945" cy="92684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1201320</xdr:colOff>
      <xdr:row>43</xdr:row>
      <xdr:rowOff>162885</xdr:rowOff>
    </xdr:to>
    <xdr:sp macro="" textlink="">
      <xdr:nvSpPr>
        <xdr:cNvPr id="18" name="CustomShape 1" hidden="1"/>
        <xdr:cNvSpPr/>
      </xdr:nvSpPr>
      <xdr:spPr>
        <a:xfrm>
          <a:off x="0" y="0"/>
          <a:ext cx="9338945" cy="92684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1201320</xdr:colOff>
      <xdr:row>43</xdr:row>
      <xdr:rowOff>162885</xdr:rowOff>
    </xdr:to>
    <xdr:sp macro="" textlink="">
      <xdr:nvSpPr>
        <xdr:cNvPr id="19" name="CustomShape 1" hidden="1"/>
        <xdr:cNvSpPr/>
      </xdr:nvSpPr>
      <xdr:spPr>
        <a:xfrm>
          <a:off x="0" y="0"/>
          <a:ext cx="9338945" cy="92684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9</xdr:col>
      <xdr:colOff>17640</xdr:colOff>
      <xdr:row>43</xdr:row>
      <xdr:rowOff>163245</xdr:rowOff>
    </xdr:to>
    <xdr:sp macro="" textlink="">
      <xdr:nvSpPr>
        <xdr:cNvPr id="20" name="CustomShape 1" hidden="1"/>
        <xdr:cNvSpPr/>
      </xdr:nvSpPr>
      <xdr:spPr>
        <a:xfrm>
          <a:off x="0" y="0"/>
          <a:ext cx="9523095" cy="926909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9</xdr:col>
      <xdr:colOff>17640</xdr:colOff>
      <xdr:row>43</xdr:row>
      <xdr:rowOff>163245</xdr:rowOff>
    </xdr:to>
    <xdr:sp macro="" textlink="">
      <xdr:nvSpPr>
        <xdr:cNvPr id="21" name="CustomShape 1" hidden="1"/>
        <xdr:cNvSpPr/>
      </xdr:nvSpPr>
      <xdr:spPr>
        <a:xfrm>
          <a:off x="0" y="0"/>
          <a:ext cx="9523095" cy="926909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9</xdr:col>
      <xdr:colOff>17640</xdr:colOff>
      <xdr:row>43</xdr:row>
      <xdr:rowOff>163245</xdr:rowOff>
    </xdr:to>
    <xdr:sp macro="" textlink="">
      <xdr:nvSpPr>
        <xdr:cNvPr id="22" name="CustomShape 1" hidden="1"/>
        <xdr:cNvSpPr/>
      </xdr:nvSpPr>
      <xdr:spPr>
        <a:xfrm>
          <a:off x="0" y="0"/>
          <a:ext cx="9523095" cy="926909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9</xdr:col>
      <xdr:colOff>17640</xdr:colOff>
      <xdr:row>43</xdr:row>
      <xdr:rowOff>163245</xdr:rowOff>
    </xdr:to>
    <xdr:sp macro="" textlink="">
      <xdr:nvSpPr>
        <xdr:cNvPr id="23" name="_x005F_x0000_t202" hidden="1"/>
        <xdr:cNvSpPr/>
      </xdr:nvSpPr>
      <xdr:spPr>
        <a:xfrm>
          <a:off x="0" y="0"/>
          <a:ext cx="9523095" cy="926909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9</xdr:col>
      <xdr:colOff>17640</xdr:colOff>
      <xdr:row>43</xdr:row>
      <xdr:rowOff>163245</xdr:rowOff>
    </xdr:to>
    <xdr:sp macro="" textlink="">
      <xdr:nvSpPr>
        <xdr:cNvPr id="24" name="_x005F_x0000_t202" hidden="1"/>
        <xdr:cNvSpPr/>
      </xdr:nvSpPr>
      <xdr:spPr>
        <a:xfrm>
          <a:off x="0" y="0"/>
          <a:ext cx="9523095" cy="926909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9</xdr:col>
      <xdr:colOff>17640</xdr:colOff>
      <xdr:row>43</xdr:row>
      <xdr:rowOff>163245</xdr:rowOff>
    </xdr:to>
    <xdr:sp macro="" textlink="">
      <xdr:nvSpPr>
        <xdr:cNvPr id="25" name="_x005F_x0000_t202" hidden="1"/>
        <xdr:cNvSpPr/>
      </xdr:nvSpPr>
      <xdr:spPr>
        <a:xfrm>
          <a:off x="0" y="0"/>
          <a:ext cx="9523095" cy="926909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9525</xdr:colOff>
      <xdr:row>0</xdr:row>
      <xdr:rowOff>9525</xdr:rowOff>
    </xdr:from>
    <xdr:to>
      <xdr:col>0</xdr:col>
      <xdr:colOff>55880</xdr:colOff>
      <xdr:row>18</xdr:row>
      <xdr:rowOff>130810</xdr:rowOff>
    </xdr:to>
    <xdr:sp macro="" textlink="">
      <xdr:nvSpPr>
        <xdr:cNvPr id="27" name="AutoShape 4"/>
        <xdr:cNvSpPr/>
      </xdr:nvSpPr>
      <xdr:spPr>
        <a:xfrm flipH="1">
          <a:off x="9525" y="9525"/>
          <a:ext cx="46355" cy="4502785"/>
        </a:xfrm>
        <a:solidFill>
          <a:srgbClr val="FFFFFF"/>
        </a:solidFill>
        <a:ln w="9525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11</xdr:col>
      <xdr:colOff>325440</xdr:colOff>
      <xdr:row>38</xdr:row>
      <xdr:rowOff>101160</xdr:rowOff>
    </xdr:to>
    <xdr:sp macro="" textlink="">
      <xdr:nvSpPr>
        <xdr:cNvPr id="29" name="CustomShape 1" hidden="1"/>
        <xdr:cNvSpPr/>
      </xdr:nvSpPr>
      <xdr:spPr>
        <a:xfrm>
          <a:off x="0" y="0"/>
          <a:ext cx="11024235" cy="77685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1643040</xdr:colOff>
      <xdr:row>38</xdr:row>
      <xdr:rowOff>101520</xdr:rowOff>
    </xdr:to>
    <xdr:sp macro="" textlink="">
      <xdr:nvSpPr>
        <xdr:cNvPr id="30" name="CustomShape 1" hidden="1"/>
        <xdr:cNvSpPr/>
      </xdr:nvSpPr>
      <xdr:spPr>
        <a:xfrm>
          <a:off x="0" y="0"/>
          <a:ext cx="8446135" cy="776859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9</xdr:col>
      <xdr:colOff>753840</xdr:colOff>
      <xdr:row>38</xdr:row>
      <xdr:rowOff>101880</xdr:rowOff>
    </xdr:to>
    <xdr:sp macro="" textlink="">
      <xdr:nvSpPr>
        <xdr:cNvPr id="31" name="_x005F_x0000_t202" hidden="1"/>
        <xdr:cNvSpPr/>
      </xdr:nvSpPr>
      <xdr:spPr>
        <a:xfrm>
          <a:off x="0" y="0"/>
          <a:ext cx="9496425" cy="7769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"/>
  <sheetViews>
    <sheetView showGridLines="0" view="pageBreakPreview" topLeftCell="B1" zoomScale="95" zoomScaleNormal="100" zoomScalePageLayoutView="95" workbookViewId="0">
      <selection activeCell="M8" sqref="M8"/>
    </sheetView>
  </sheetViews>
  <sheetFormatPr defaultColWidth="8.796875" defaultRowHeight="14.25"/>
  <cols>
    <col min="1" max="1" width="8.796875" style="264" hidden="1"/>
    <col min="2" max="2" width="7.5" style="264" customWidth="1"/>
    <col min="3" max="3" width="7.296875" style="264" customWidth="1"/>
    <col min="4" max="4" width="3" style="264" customWidth="1"/>
    <col min="5" max="5" width="7.296875" style="264" customWidth="1"/>
    <col min="6" max="6" width="5.296875" style="264" customWidth="1"/>
    <col min="7" max="7" width="2.8984375" style="264" customWidth="1"/>
    <col min="8" max="8" width="6.69921875" style="264" customWidth="1"/>
    <col min="9" max="9" width="6.796875" style="264" customWidth="1"/>
    <col min="10" max="10" width="0.5" style="264" customWidth="1"/>
    <col min="11" max="11" width="7.5" style="264" customWidth="1"/>
    <col min="12" max="12" width="10.19921875" style="264" customWidth="1"/>
    <col min="13" max="1025" width="8.796875" style="264"/>
  </cols>
  <sheetData>
    <row r="1" spans="2:12" ht="36" customHeight="1">
      <c r="B1" s="411" t="s">
        <v>0</v>
      </c>
      <c r="C1" s="411"/>
      <c r="D1" s="411"/>
      <c r="E1" s="411"/>
      <c r="F1" s="411"/>
      <c r="G1" s="411"/>
      <c r="H1" s="411"/>
      <c r="I1" s="411"/>
      <c r="J1" s="411"/>
      <c r="K1" s="411"/>
      <c r="L1" s="411"/>
    </row>
    <row r="2" spans="2:12" ht="13.5" customHeight="1">
      <c r="B2" s="370" t="s">
        <v>1</v>
      </c>
    </row>
    <row r="3" spans="2:12" ht="18">
      <c r="B3" s="370"/>
    </row>
    <row r="4" spans="2:12" ht="18">
      <c r="B4" s="410" t="s">
        <v>2</v>
      </c>
    </row>
  </sheetData>
  <mergeCells count="1">
    <mergeCell ref="B1:L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BreakPreview" zoomScale="95" zoomScaleNormal="100" zoomScalePageLayoutView="95" workbookViewId="0">
      <selection activeCell="D8" sqref="D8"/>
    </sheetView>
  </sheetViews>
  <sheetFormatPr defaultColWidth="8.5" defaultRowHeight="14.25"/>
  <cols>
    <col min="1" max="1" width="9.5" style="234" customWidth="1"/>
    <col min="2" max="2" width="24.296875" style="234" customWidth="1"/>
    <col min="3" max="3" width="22.5" style="234" customWidth="1"/>
    <col min="4" max="4" width="18" style="234" customWidth="1"/>
  </cols>
  <sheetData>
    <row r="1" spans="1:4" ht="27.75" customHeight="1">
      <c r="A1" s="414" t="s">
        <v>3</v>
      </c>
      <c r="B1" s="414"/>
      <c r="C1" s="414"/>
      <c r="D1" s="414"/>
    </row>
    <row r="2" spans="1:4" ht="15">
      <c r="A2" s="297"/>
      <c r="B2" s="297" t="s">
        <v>4</v>
      </c>
      <c r="C2" s="415"/>
      <c r="D2" s="415"/>
    </row>
    <row r="3" spans="1:4" ht="14.25" customHeight="1">
      <c r="A3" s="297"/>
      <c r="B3" s="297" t="s">
        <v>5</v>
      </c>
      <c r="C3" s="416"/>
      <c r="D3" s="416"/>
    </row>
    <row r="4" spans="1:4">
      <c r="A4" s="397"/>
      <c r="B4" s="397"/>
      <c r="C4" s="398"/>
      <c r="D4" s="399"/>
    </row>
    <row r="5" spans="1:4">
      <c r="A5" s="417" t="s">
        <v>6</v>
      </c>
      <c r="B5" s="417"/>
      <c r="C5" s="417"/>
      <c r="D5" s="399"/>
    </row>
    <row r="6" spans="1:4" ht="15" customHeight="1">
      <c r="A6" s="296" t="s">
        <v>7</v>
      </c>
      <c r="B6" s="412" t="s">
        <v>8</v>
      </c>
      <c r="C6" s="412"/>
      <c r="D6" s="300"/>
    </row>
    <row r="7" spans="1:4" ht="15" customHeight="1">
      <c r="A7" s="296" t="s">
        <v>9</v>
      </c>
      <c r="B7" s="412" t="s">
        <v>10</v>
      </c>
      <c r="C7" s="412"/>
      <c r="D7" s="400" t="s">
        <v>11</v>
      </c>
    </row>
    <row r="8" spans="1:4" ht="15" customHeight="1">
      <c r="A8" s="296" t="s">
        <v>12</v>
      </c>
      <c r="B8" s="412" t="s">
        <v>13</v>
      </c>
      <c r="C8" s="412"/>
      <c r="D8" s="298">
        <v>2024</v>
      </c>
    </row>
    <row r="9" spans="1:4" ht="15" customHeight="1">
      <c r="A9" s="296" t="s">
        <v>14</v>
      </c>
      <c r="B9" s="412" t="s">
        <v>15</v>
      </c>
      <c r="C9" s="412"/>
      <c r="D9" s="401">
        <v>12</v>
      </c>
    </row>
    <row r="10" spans="1:4" ht="27" customHeight="1">
      <c r="A10" s="296" t="s">
        <v>16</v>
      </c>
      <c r="B10" s="412" t="s">
        <v>17</v>
      </c>
      <c r="C10" s="412"/>
      <c r="D10" s="401"/>
    </row>
    <row r="11" spans="1:4" ht="15">
      <c r="A11" s="402"/>
      <c r="B11" s="397"/>
      <c r="C11" s="403"/>
      <c r="D11" s="399"/>
    </row>
    <row r="12" spans="1:4" ht="38.25" customHeight="1">
      <c r="A12" s="413" t="s">
        <v>18</v>
      </c>
      <c r="B12" s="413"/>
      <c r="C12" s="413"/>
      <c r="D12" s="413"/>
    </row>
    <row r="13" spans="1:4">
      <c r="A13" s="404"/>
      <c r="B13" s="404"/>
      <c r="C13" s="404"/>
      <c r="D13" s="404"/>
    </row>
    <row r="14" spans="1:4">
      <c r="A14" s="405"/>
      <c r="B14" s="405"/>
      <c r="C14" s="405"/>
      <c r="D14" s="399"/>
    </row>
    <row r="15" spans="1:4" ht="15">
      <c r="B15" s="406"/>
      <c r="C15" s="406"/>
      <c r="D15" s="406"/>
    </row>
    <row r="16" spans="1:4" ht="15">
      <c r="A16" s="407"/>
      <c r="B16" s="407"/>
      <c r="C16" s="408"/>
      <c r="D16" s="409"/>
    </row>
  </sheetData>
  <mergeCells count="10">
    <mergeCell ref="A1:D1"/>
    <mergeCell ref="C2:D2"/>
    <mergeCell ref="C3:D3"/>
    <mergeCell ref="A5:C5"/>
    <mergeCell ref="B6:C6"/>
    <mergeCell ref="B7:C7"/>
    <mergeCell ref="B8:C8"/>
    <mergeCell ref="B9:C9"/>
    <mergeCell ref="B10:C10"/>
    <mergeCell ref="A12:D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59"/>
  <sheetViews>
    <sheetView showGridLines="0" view="pageBreakPreview" zoomScale="95" zoomScaleNormal="100" zoomScalePageLayoutView="95" workbookViewId="0">
      <selection activeCell="F10" sqref="F10"/>
    </sheetView>
  </sheetViews>
  <sheetFormatPr defaultColWidth="8.69921875" defaultRowHeight="15"/>
  <cols>
    <col min="1" max="1" width="2.09765625" style="368" customWidth="1"/>
    <col min="2" max="2" width="4.296875" style="369" customWidth="1"/>
    <col min="3" max="3" width="26.5" style="368" customWidth="1"/>
    <col min="4" max="4" width="10.59765625" style="368" customWidth="1"/>
    <col min="5" max="5" width="9.8984375" style="368" customWidth="1"/>
    <col min="6" max="6" width="11.69921875" style="368" customWidth="1"/>
    <col min="7" max="7" width="8.8984375" style="368" customWidth="1"/>
    <col min="8" max="8" width="32.5" style="368" customWidth="1"/>
    <col min="9" max="9" width="6.796875" style="368" customWidth="1"/>
    <col min="10" max="10" width="7.3984375" style="368" customWidth="1"/>
    <col min="11" max="12" width="6.5" style="368" customWidth="1"/>
    <col min="13" max="13" width="7.3984375" style="368" customWidth="1"/>
    <col min="14" max="1025" width="8.69921875" style="368"/>
  </cols>
  <sheetData>
    <row r="2" spans="1:14" ht="18">
      <c r="B2" s="370" t="str">
        <f>Índice!B2</f>
        <v>CORTE DE GRAMA.</v>
      </c>
    </row>
    <row r="3" spans="1:14" ht="18">
      <c r="B3" s="370"/>
    </row>
    <row r="4" spans="1:14" ht="18">
      <c r="B4" s="427" t="s">
        <v>19</v>
      </c>
      <c r="C4" s="427"/>
      <c r="D4" s="427"/>
      <c r="E4" s="427"/>
      <c r="F4" s="427"/>
    </row>
    <row r="6" spans="1:14">
      <c r="A6" s="311"/>
      <c r="B6" s="237" t="s">
        <v>20</v>
      </c>
      <c r="C6" s="238" t="s">
        <v>21</v>
      </c>
      <c r="D6" s="239"/>
      <c r="E6" s="239"/>
      <c r="F6" s="239"/>
      <c r="G6" s="240"/>
      <c r="H6" s="242"/>
      <c r="I6" s="243"/>
      <c r="J6" s="243"/>
      <c r="K6" s="243"/>
      <c r="L6" s="243"/>
      <c r="M6" s="243"/>
      <c r="N6" s="243"/>
    </row>
    <row r="7" spans="1:14">
      <c r="A7" s="311"/>
      <c r="B7" s="245"/>
      <c r="C7" s="243"/>
      <c r="D7" s="243"/>
      <c r="E7" s="371"/>
      <c r="F7" s="243"/>
      <c r="G7" s="244"/>
      <c r="H7" s="371"/>
      <c r="I7" s="387"/>
      <c r="J7" s="387"/>
      <c r="K7" s="243"/>
      <c r="L7" s="243"/>
      <c r="M7" s="243"/>
      <c r="N7" s="243"/>
    </row>
    <row r="8" spans="1:14" ht="14.25" customHeight="1">
      <c r="A8" s="311"/>
      <c r="B8" s="423" t="s">
        <v>22</v>
      </c>
      <c r="C8" s="423"/>
      <c r="D8" s="428" t="s">
        <v>23</v>
      </c>
      <c r="E8" s="428"/>
      <c r="F8" s="428"/>
      <c r="G8" s="244"/>
      <c r="H8" s="371"/>
      <c r="I8" s="387"/>
      <c r="J8" s="387"/>
      <c r="K8" s="243"/>
      <c r="L8" s="243"/>
      <c r="M8" s="243"/>
      <c r="N8" s="243"/>
    </row>
    <row r="9" spans="1:14" ht="15" customHeight="1">
      <c r="A9" s="311"/>
      <c r="B9" s="423" t="s">
        <v>24</v>
      </c>
      <c r="C9" s="423"/>
      <c r="D9" s="429" t="s">
        <v>25</v>
      </c>
      <c r="E9" s="429"/>
      <c r="F9" s="429"/>
      <c r="G9" s="244"/>
      <c r="H9" s="371"/>
      <c r="I9" s="387"/>
      <c r="J9" s="387"/>
      <c r="K9" s="243"/>
      <c r="L9" s="243"/>
      <c r="M9" s="243"/>
      <c r="N9" s="243"/>
    </row>
    <row r="10" spans="1:14" ht="34.5" customHeight="1">
      <c r="A10" s="311"/>
      <c r="B10" s="423" t="s">
        <v>26</v>
      </c>
      <c r="C10" s="423"/>
      <c r="D10" s="372"/>
      <c r="E10" s="372"/>
      <c r="F10" s="372">
        <v>1500000</v>
      </c>
      <c r="G10" s="244"/>
      <c r="H10" s="254"/>
      <c r="I10" s="388"/>
      <c r="J10" s="389"/>
      <c r="K10" s="243"/>
      <c r="L10" s="243"/>
      <c r="M10" s="243"/>
      <c r="N10" s="243"/>
    </row>
    <row r="11" spans="1:14" ht="14.25">
      <c r="A11" s="311"/>
      <c r="B11" s="424" t="s">
        <v>27</v>
      </c>
      <c r="C11" s="424"/>
      <c r="D11" s="424"/>
      <c r="E11" s="424"/>
      <c r="F11" s="373">
        <f>D10/F22</f>
        <v>0</v>
      </c>
      <c r="G11" s="244"/>
      <c r="H11" s="254"/>
      <c r="I11" s="390"/>
      <c r="J11" s="391"/>
      <c r="K11" s="243"/>
      <c r="L11" s="243"/>
      <c r="M11" s="243"/>
      <c r="N11" s="243"/>
    </row>
    <row r="12" spans="1:14">
      <c r="A12" s="311"/>
      <c r="B12" s="245"/>
      <c r="C12" s="425"/>
      <c r="D12" s="425"/>
      <c r="E12" s="425"/>
      <c r="F12" s="374"/>
      <c r="G12" s="244"/>
      <c r="H12" s="243"/>
      <c r="I12" s="426"/>
      <c r="J12" s="426"/>
      <c r="K12" s="426"/>
      <c r="L12" s="426"/>
      <c r="M12" s="426"/>
      <c r="N12" s="243"/>
    </row>
    <row r="13" spans="1:14">
      <c r="A13" s="311"/>
      <c r="B13" s="245"/>
      <c r="C13" s="425"/>
      <c r="D13" s="425"/>
      <c r="E13" s="425"/>
      <c r="F13" s="374"/>
      <c r="G13" s="244"/>
      <c r="H13" s="243"/>
      <c r="I13" s="392"/>
      <c r="J13" s="392"/>
      <c r="K13" s="392"/>
      <c r="L13" s="392"/>
      <c r="M13" s="392"/>
      <c r="N13" s="243"/>
    </row>
    <row r="14" spans="1:14">
      <c r="A14" s="311"/>
      <c r="B14" s="375"/>
      <c r="C14" s="421"/>
      <c r="D14" s="421"/>
      <c r="E14" s="421"/>
      <c r="F14" s="376"/>
      <c r="G14" s="377"/>
      <c r="H14" s="242"/>
      <c r="I14" s="243"/>
      <c r="J14" s="243"/>
      <c r="K14" s="243"/>
      <c r="L14" s="243"/>
      <c r="M14" s="243"/>
      <c r="N14" s="243"/>
    </row>
    <row r="15" spans="1:14">
      <c r="A15" s="311"/>
      <c r="B15" s="378"/>
      <c r="C15" s="243"/>
      <c r="D15" s="243"/>
      <c r="E15" s="243"/>
      <c r="F15" s="243"/>
      <c r="G15" s="243"/>
      <c r="H15" s="246"/>
      <c r="I15" s="393"/>
      <c r="J15" s="394"/>
      <c r="K15" s="395"/>
      <c r="L15" s="395"/>
      <c r="M15" s="396"/>
      <c r="N15" s="243"/>
    </row>
    <row r="16" spans="1:14">
      <c r="A16" s="311"/>
      <c r="B16" s="237" t="s">
        <v>28</v>
      </c>
      <c r="C16" s="238" t="s">
        <v>29</v>
      </c>
      <c r="D16" s="239"/>
      <c r="E16" s="239"/>
      <c r="F16" s="239"/>
      <c r="G16" s="240"/>
      <c r="H16" s="246"/>
      <c r="I16" s="394"/>
      <c r="J16" s="394"/>
      <c r="K16" s="395"/>
      <c r="L16" s="395"/>
      <c r="M16" s="396"/>
      <c r="N16" s="243"/>
    </row>
    <row r="17" spans="1:14">
      <c r="A17" s="311"/>
      <c r="B17" s="245"/>
      <c r="C17" s="422" t="s">
        <v>30</v>
      </c>
      <c r="D17" s="422"/>
      <c r="E17" s="422"/>
      <c r="F17" s="379">
        <v>0.33333333333333298</v>
      </c>
      <c r="G17" s="244"/>
      <c r="H17" s="243"/>
      <c r="I17" s="384"/>
      <c r="J17" s="384"/>
      <c r="K17" s="385"/>
      <c r="L17" s="385"/>
      <c r="M17" s="386"/>
      <c r="N17" s="243"/>
    </row>
    <row r="18" spans="1:14">
      <c r="A18" s="311"/>
      <c r="B18" s="245"/>
      <c r="C18" s="422" t="s">
        <v>31</v>
      </c>
      <c r="D18" s="422"/>
      <c r="E18" s="422"/>
      <c r="F18" s="380">
        <f>SUM(F17:F17)</f>
        <v>0.33333333333333298</v>
      </c>
      <c r="G18" s="244"/>
      <c r="H18" s="243"/>
      <c r="I18" s="384"/>
      <c r="J18" s="384"/>
      <c r="K18" s="385"/>
      <c r="L18" s="385"/>
      <c r="M18" s="386"/>
      <c r="N18" s="243"/>
    </row>
    <row r="19" spans="1:14">
      <c r="A19" s="311"/>
      <c r="B19" s="241" t="s">
        <v>32</v>
      </c>
      <c r="C19" s="246"/>
      <c r="D19" s="246"/>
      <c r="E19" s="246"/>
      <c r="F19" s="254"/>
      <c r="G19" s="244"/>
      <c r="H19" s="243"/>
      <c r="I19" s="384"/>
      <c r="J19" s="384"/>
      <c r="K19" s="385"/>
      <c r="L19" s="385"/>
      <c r="M19" s="386"/>
      <c r="N19" s="243"/>
    </row>
    <row r="20" spans="1:14" ht="14.25">
      <c r="A20" s="311"/>
      <c r="B20" s="418" t="s">
        <v>33</v>
      </c>
      <c r="C20" s="418"/>
      <c r="D20" s="418"/>
      <c r="E20" s="418"/>
      <c r="F20" s="250">
        <v>365</v>
      </c>
      <c r="G20" s="244"/>
      <c r="H20" s="243"/>
      <c r="I20" s="384"/>
      <c r="J20" s="384"/>
      <c r="K20" s="385"/>
      <c r="L20" s="385"/>
      <c r="M20" s="386"/>
      <c r="N20" s="243"/>
    </row>
    <row r="21" spans="1:14" ht="14.25">
      <c r="A21" s="311"/>
      <c r="B21" s="418" t="s">
        <v>34</v>
      </c>
      <c r="C21" s="418"/>
      <c r="D21" s="418"/>
      <c r="E21" s="418"/>
      <c r="F21" s="381">
        <v>52</v>
      </c>
      <c r="G21" s="244"/>
      <c r="H21" s="243"/>
      <c r="I21" s="384"/>
      <c r="J21" s="384"/>
      <c r="K21" s="385"/>
      <c r="L21" s="385"/>
      <c r="M21" s="386"/>
      <c r="N21" s="243"/>
    </row>
    <row r="22" spans="1:14" ht="14.25">
      <c r="A22" s="311"/>
      <c r="B22" s="418" t="s">
        <v>35</v>
      </c>
      <c r="C22" s="418"/>
      <c r="D22" s="418"/>
      <c r="E22" s="418"/>
      <c r="F22" s="254">
        <f>F20-F21</f>
        <v>313</v>
      </c>
      <c r="G22" s="244"/>
      <c r="H22" s="243"/>
      <c r="I22" s="384"/>
      <c r="J22" s="384"/>
      <c r="K22" s="385"/>
      <c r="L22" s="385"/>
      <c r="M22" s="386"/>
      <c r="N22" s="243"/>
    </row>
    <row r="23" spans="1:14" ht="14.25">
      <c r="A23" s="311"/>
      <c r="B23" s="419" t="s">
        <v>36</v>
      </c>
      <c r="C23" s="419"/>
      <c r="D23" s="419"/>
      <c r="E23" s="419"/>
      <c r="F23" s="382">
        <f>F22/12</f>
        <v>26.0833333333333</v>
      </c>
      <c r="G23" s="377"/>
      <c r="H23" s="243"/>
      <c r="I23" s="384"/>
      <c r="J23" s="384"/>
      <c r="K23" s="385"/>
      <c r="L23" s="385"/>
      <c r="M23" s="386"/>
      <c r="N23" s="243"/>
    </row>
    <row r="24" spans="1:14">
      <c r="A24" s="311"/>
      <c r="B24" s="378"/>
      <c r="C24" s="254"/>
      <c r="D24" s="254"/>
      <c r="E24" s="254"/>
      <c r="F24" s="383"/>
      <c r="G24" s="243"/>
      <c r="H24" s="243"/>
      <c r="I24" s="384"/>
      <c r="J24" s="384"/>
      <c r="K24" s="385"/>
      <c r="L24" s="385"/>
      <c r="M24" s="386"/>
      <c r="N24" s="243"/>
    </row>
    <row r="25" spans="1:14">
      <c r="A25" s="242" t="s">
        <v>37</v>
      </c>
      <c r="B25" s="384"/>
      <c r="C25" s="384"/>
      <c r="D25" s="385"/>
      <c r="E25" s="385"/>
      <c r="F25" s="386"/>
      <c r="H25" s="243"/>
      <c r="I25" s="243"/>
      <c r="J25" s="243"/>
      <c r="K25" s="243"/>
      <c r="L25" s="243"/>
      <c r="M25" s="243"/>
      <c r="N25" s="243"/>
    </row>
    <row r="26" spans="1:14" ht="14.25">
      <c r="A26" s="243"/>
      <c r="B26" s="384"/>
      <c r="C26" s="384"/>
      <c r="D26" s="385"/>
      <c r="E26" s="385"/>
      <c r="F26" s="386"/>
      <c r="H26" s="243"/>
    </row>
    <row r="27" spans="1:14" ht="14.25" customHeight="1">
      <c r="A27" s="420" t="s">
        <v>38</v>
      </c>
      <c r="B27" s="420"/>
      <c r="C27" s="420"/>
      <c r="D27" s="420"/>
      <c r="E27" s="420"/>
      <c r="F27" s="420"/>
      <c r="G27" s="420"/>
      <c r="H27" s="243"/>
    </row>
    <row r="28" spans="1:14" ht="14.25">
      <c r="A28" s="420"/>
      <c r="B28" s="420"/>
      <c r="C28" s="420"/>
      <c r="D28" s="420"/>
      <c r="E28" s="420"/>
      <c r="F28" s="420"/>
      <c r="G28" s="420"/>
      <c r="H28" s="243"/>
    </row>
    <row r="29" spans="1:14" ht="14.25" customHeight="1">
      <c r="A29" s="420" t="s">
        <v>39</v>
      </c>
      <c r="B29" s="420"/>
      <c r="C29" s="420"/>
      <c r="D29" s="420"/>
      <c r="E29" s="420"/>
      <c r="F29" s="420"/>
      <c r="G29" s="420"/>
      <c r="H29" s="243"/>
    </row>
    <row r="30" spans="1:14" ht="14.25">
      <c r="A30" s="420"/>
      <c r="B30" s="420"/>
      <c r="C30" s="420"/>
      <c r="D30" s="420"/>
      <c r="E30" s="420"/>
      <c r="F30" s="420"/>
      <c r="G30" s="420"/>
      <c r="H30" s="243"/>
    </row>
    <row r="31" spans="1:14">
      <c r="H31" s="243"/>
    </row>
    <row r="32" spans="1:14">
      <c r="H32" s="243"/>
    </row>
    <row r="33" spans="8:14" s="246" customFormat="1" ht="14.25"/>
    <row r="34" spans="8:14" s="246" customFormat="1" ht="14.25"/>
    <row r="35" spans="8:14" s="246" customFormat="1" ht="14.25"/>
    <row r="36" spans="8:14" s="246" customFormat="1" ht="14.25"/>
    <row r="37" spans="8:14" s="246" customFormat="1" ht="14.25"/>
    <row r="38" spans="8:14" s="246" customFormat="1" ht="14.25"/>
    <row r="39" spans="8:14" s="246" customFormat="1" ht="14.25"/>
    <row r="40" spans="8:14">
      <c r="H40" s="243"/>
      <c r="I40" s="243"/>
      <c r="J40" s="243"/>
      <c r="K40" s="243"/>
      <c r="L40" s="243"/>
      <c r="M40" s="243"/>
      <c r="N40" s="243"/>
    </row>
    <row r="43" spans="8:14" ht="13.5" customHeight="1"/>
    <row r="45" spans="8:14" ht="13.5" customHeight="1"/>
    <row r="47" spans="8:14" ht="13.5" customHeight="1"/>
    <row r="50" ht="13.5" customHeight="1"/>
    <row r="53" ht="13.5" customHeight="1"/>
    <row r="54" ht="33" customHeight="1"/>
    <row r="55" ht="13.5" customHeight="1"/>
    <row r="58" ht="2.25" customHeight="1"/>
    <row r="59" ht="27" customHeight="1"/>
  </sheetData>
  <mergeCells count="19">
    <mergeCell ref="B4:F4"/>
    <mergeCell ref="B8:C8"/>
    <mergeCell ref="D8:F8"/>
    <mergeCell ref="B9:C9"/>
    <mergeCell ref="D9:F9"/>
    <mergeCell ref="B10:C10"/>
    <mergeCell ref="B11:E11"/>
    <mergeCell ref="C12:E12"/>
    <mergeCell ref="I12:M12"/>
    <mergeCell ref="C13:E13"/>
    <mergeCell ref="B22:E22"/>
    <mergeCell ref="B23:E23"/>
    <mergeCell ref="A27:G28"/>
    <mergeCell ref="A29:G30"/>
    <mergeCell ref="C14:E14"/>
    <mergeCell ref="C17:E17"/>
    <mergeCell ref="C18:E18"/>
    <mergeCell ref="B20:E20"/>
    <mergeCell ref="B21:E2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K101"/>
  <sheetViews>
    <sheetView showGridLines="0" tabSelected="1" view="pageBreakPreview" zoomScale="95" zoomScaleNormal="110" zoomScalePageLayoutView="95" workbookViewId="0">
      <selection activeCell="D20" sqref="D20:F20"/>
    </sheetView>
  </sheetViews>
  <sheetFormatPr defaultColWidth="8.69921875" defaultRowHeight="14.25"/>
  <cols>
    <col min="1" max="1" width="3.59765625" style="289" customWidth="1"/>
    <col min="2" max="2" width="5" style="289" customWidth="1"/>
    <col min="3" max="3" width="29" style="289" customWidth="1"/>
    <col min="4" max="5" width="11.59765625" style="289" customWidth="1"/>
    <col min="6" max="6" width="12.19921875" style="289" customWidth="1"/>
    <col min="7" max="7" width="3.3984375" style="289" customWidth="1"/>
    <col min="8" max="8" width="9" style="289" customWidth="1"/>
    <col min="9" max="9" width="14.3984375" style="289" customWidth="1"/>
    <col min="10" max="10" width="8.296875" style="289" customWidth="1"/>
    <col min="11" max="1025" width="8.69921875" style="289"/>
  </cols>
  <sheetData>
    <row r="1" spans="1:9" ht="18">
      <c r="B1" s="290" t="str">
        <f>Índice!B2</f>
        <v>CORTE DE GRAMA.</v>
      </c>
    </row>
    <row r="2" spans="1:9" ht="18">
      <c r="B2" s="290"/>
    </row>
    <row r="3" spans="1:9" ht="18">
      <c r="B3" s="291" t="s">
        <v>40</v>
      </c>
    </row>
    <row r="4" spans="1:9" ht="18">
      <c r="B4" s="292"/>
    </row>
    <row r="5" spans="1:9" ht="15.75">
      <c r="A5" s="293"/>
      <c r="B5" s="294" t="s">
        <v>41</v>
      </c>
      <c r="E5" s="295"/>
      <c r="I5" s="358"/>
    </row>
    <row r="6" spans="1:9" ht="15.75">
      <c r="A6" s="293"/>
      <c r="B6" s="440"/>
      <c r="C6" s="440"/>
      <c r="D6" s="440"/>
      <c r="E6" s="440"/>
      <c r="I6" s="358"/>
    </row>
    <row r="7" spans="1:9" ht="15.75">
      <c r="A7" s="293"/>
      <c r="B7" s="441" t="s">
        <v>42</v>
      </c>
      <c r="C7" s="441"/>
      <c r="D7" s="441"/>
      <c r="E7" s="441"/>
      <c r="I7" s="358"/>
    </row>
    <row r="8" spans="1:9" ht="15.75">
      <c r="A8" s="293"/>
      <c r="B8" s="438" t="s">
        <v>43</v>
      </c>
      <c r="C8" s="438"/>
      <c r="D8" s="438"/>
      <c r="E8" s="438"/>
      <c r="F8" s="438"/>
      <c r="I8" s="358"/>
    </row>
    <row r="9" spans="1:9" ht="28.5">
      <c r="A9" s="293"/>
      <c r="B9" s="296">
        <v>1</v>
      </c>
      <c r="C9" s="297" t="s">
        <v>44</v>
      </c>
      <c r="D9" s="439" t="s">
        <v>45</v>
      </c>
      <c r="E9" s="439"/>
      <c r="F9" s="439"/>
      <c r="I9" s="358"/>
    </row>
    <row r="10" spans="1:9" ht="28.5" customHeight="1">
      <c r="A10" s="293"/>
      <c r="B10" s="296">
        <v>2</v>
      </c>
      <c r="C10" s="297" t="s">
        <v>46</v>
      </c>
      <c r="D10" s="433" t="s">
        <v>47</v>
      </c>
      <c r="E10" s="433"/>
      <c r="F10" s="433"/>
      <c r="I10" s="358"/>
    </row>
    <row r="11" spans="1:9" ht="28.5">
      <c r="A11" s="293"/>
      <c r="B11" s="299">
        <v>3</v>
      </c>
      <c r="C11" s="297" t="s">
        <v>48</v>
      </c>
      <c r="D11" s="434">
        <v>2232</v>
      </c>
      <c r="E11" s="434"/>
      <c r="F11" s="434"/>
      <c r="I11" s="358"/>
    </row>
    <row r="12" spans="1:9" ht="17.25" customHeight="1">
      <c r="A12" s="293"/>
      <c r="B12" s="299">
        <v>4</v>
      </c>
      <c r="C12" s="297" t="s">
        <v>49</v>
      </c>
      <c r="D12" s="435" t="s">
        <v>50</v>
      </c>
      <c r="E12" s="435"/>
      <c r="F12" s="435"/>
      <c r="I12" s="358"/>
    </row>
    <row r="13" spans="1:9" ht="15.75">
      <c r="A13" s="293"/>
      <c r="B13" s="299">
        <v>5</v>
      </c>
      <c r="C13" s="297" t="s">
        <v>51</v>
      </c>
      <c r="D13" s="436">
        <v>46054</v>
      </c>
      <c r="E13" s="436"/>
      <c r="F13" s="436"/>
      <c r="I13" s="358"/>
    </row>
    <row r="14" spans="1:9" ht="15.75">
      <c r="A14" s="293"/>
      <c r="B14" s="301"/>
      <c r="C14" s="302"/>
      <c r="D14" s="303"/>
      <c r="E14" s="304"/>
      <c r="F14" s="304"/>
      <c r="I14" s="358"/>
    </row>
    <row r="15" spans="1:9" ht="15.75">
      <c r="A15" s="293"/>
      <c r="B15" s="438" t="s">
        <v>52</v>
      </c>
      <c r="C15" s="438"/>
      <c r="D15" s="438"/>
      <c r="E15" s="438"/>
      <c r="F15" s="438"/>
      <c r="I15" s="358"/>
    </row>
    <row r="16" spans="1:9" ht="28.5">
      <c r="A16" s="293"/>
      <c r="B16" s="296">
        <v>1</v>
      </c>
      <c r="C16" s="297" t="s">
        <v>44</v>
      </c>
      <c r="D16" s="439" t="s">
        <v>45</v>
      </c>
      <c r="E16" s="439"/>
      <c r="F16" s="439"/>
      <c r="I16" s="358"/>
    </row>
    <row r="17" spans="1:9" ht="28.5" customHeight="1">
      <c r="A17" s="293"/>
      <c r="B17" s="296">
        <v>2</v>
      </c>
      <c r="C17" s="297" t="s">
        <v>46</v>
      </c>
      <c r="D17" s="433" t="s">
        <v>53</v>
      </c>
      <c r="E17" s="433"/>
      <c r="F17" s="433"/>
      <c r="I17" s="358"/>
    </row>
    <row r="18" spans="1:9" ht="28.5">
      <c r="A18" s="293"/>
      <c r="B18" s="299">
        <v>3</v>
      </c>
      <c r="C18" s="297" t="s">
        <v>48</v>
      </c>
      <c r="D18" s="434">
        <v>2034</v>
      </c>
      <c r="E18" s="434"/>
      <c r="F18" s="434"/>
      <c r="I18" s="358"/>
    </row>
    <row r="19" spans="1:9" ht="15.75" customHeight="1">
      <c r="A19" s="293"/>
      <c r="B19" s="299">
        <v>4</v>
      </c>
      <c r="C19" s="297" t="s">
        <v>49</v>
      </c>
      <c r="D19" s="435" t="s">
        <v>54</v>
      </c>
      <c r="E19" s="435"/>
      <c r="F19" s="435"/>
      <c r="I19" s="358"/>
    </row>
    <row r="20" spans="1:9" ht="15.75">
      <c r="A20" s="293"/>
      <c r="B20" s="299">
        <v>5</v>
      </c>
      <c r="C20" s="297" t="s">
        <v>51</v>
      </c>
      <c r="D20" s="436">
        <v>46054</v>
      </c>
      <c r="E20" s="436"/>
      <c r="F20" s="436"/>
      <c r="I20" s="358"/>
    </row>
    <row r="21" spans="1:9" ht="15" customHeight="1">
      <c r="A21" s="293"/>
      <c r="B21" s="437" t="s">
        <v>55</v>
      </c>
      <c r="C21" s="437"/>
      <c r="D21" s="437"/>
      <c r="E21" s="437"/>
      <c r="F21" s="437"/>
      <c r="I21" s="358"/>
    </row>
    <row r="22" spans="1:9" ht="15" customHeight="1">
      <c r="A22" s="293"/>
      <c r="B22" s="430" t="s">
        <v>56</v>
      </c>
      <c r="C22" s="430"/>
      <c r="D22" s="430"/>
      <c r="E22" s="430"/>
      <c r="F22" s="430"/>
      <c r="I22" s="358"/>
    </row>
    <row r="23" spans="1:9">
      <c r="G23" s="305"/>
    </row>
    <row r="24" spans="1:9">
      <c r="B24" s="306" t="s">
        <v>57</v>
      </c>
      <c r="C24" s="307" t="s">
        <v>58</v>
      </c>
      <c r="D24" s="308"/>
      <c r="E24" s="309"/>
      <c r="F24" s="310"/>
    </row>
    <row r="25" spans="1:9">
      <c r="A25" s="311"/>
      <c r="B25" s="312"/>
      <c r="C25" s="313" t="s">
        <v>59</v>
      </c>
      <c r="D25" s="314">
        <v>6</v>
      </c>
      <c r="F25" s="315"/>
    </row>
    <row r="26" spans="1:9">
      <c r="A26" s="311"/>
      <c r="B26" s="312"/>
      <c r="C26" s="313" t="s">
        <v>60</v>
      </c>
      <c r="D26" s="314">
        <f>'2-Dimensionamento'!M15-'2-Dimensionamento'!I15</f>
        <v>0</v>
      </c>
      <c r="F26" s="315"/>
    </row>
    <row r="27" spans="1:9">
      <c r="A27" s="311"/>
      <c r="B27" s="312"/>
      <c r="C27" s="313" t="s">
        <v>61</v>
      </c>
      <c r="D27" s="314">
        <v>6</v>
      </c>
      <c r="F27" s="315"/>
      <c r="G27" s="316"/>
    </row>
    <row r="28" spans="1:9" ht="14.25" customHeight="1">
      <c r="A28" s="311"/>
      <c r="B28" s="312"/>
      <c r="C28" s="313" t="s">
        <v>62</v>
      </c>
      <c r="D28" s="317">
        <v>2232</v>
      </c>
      <c r="E28" s="318" t="s">
        <v>63</v>
      </c>
      <c r="F28" s="319">
        <v>1621</v>
      </c>
      <c r="G28" s="295"/>
    </row>
    <row r="29" spans="1:9">
      <c r="A29" s="311"/>
      <c r="B29" s="312"/>
      <c r="C29" s="313" t="s">
        <v>64</v>
      </c>
      <c r="D29" s="320">
        <v>44</v>
      </c>
      <c r="E29" s="321"/>
      <c r="F29" s="322"/>
    </row>
    <row r="30" spans="1:9">
      <c r="A30" s="311"/>
      <c r="B30" s="312"/>
      <c r="C30" s="313" t="s">
        <v>65</v>
      </c>
      <c r="D30" s="323">
        <f>D29/6*30</f>
        <v>220</v>
      </c>
      <c r="E30" s="323"/>
      <c r="F30" s="322"/>
    </row>
    <row r="31" spans="1:9">
      <c r="A31" s="311"/>
      <c r="B31" s="312"/>
      <c r="C31" s="321"/>
      <c r="D31" s="324" t="s">
        <v>66</v>
      </c>
      <c r="E31" s="325" t="s">
        <v>67</v>
      </c>
      <c r="F31" s="326" t="s">
        <v>68</v>
      </c>
      <c r="G31" s="316"/>
    </row>
    <row r="32" spans="1:9">
      <c r="A32" s="311"/>
      <c r="B32" s="312"/>
      <c r="C32" s="313" t="s">
        <v>69</v>
      </c>
      <c r="D32" s="327">
        <v>0</v>
      </c>
      <c r="E32" s="323">
        <f>D28/D30*2</f>
        <v>20.2909090909091</v>
      </c>
      <c r="F32" s="328">
        <f>D32*E32</f>
        <v>0</v>
      </c>
      <c r="G32" s="295"/>
    </row>
    <row r="33" spans="1:8">
      <c r="A33" s="311"/>
      <c r="B33" s="312"/>
      <c r="C33" s="313" t="s">
        <v>70</v>
      </c>
      <c r="D33" s="329"/>
      <c r="E33" s="330">
        <f>D28/D30*1.5</f>
        <v>15.218181818181799</v>
      </c>
      <c r="F33" s="328">
        <f>D33*E33</f>
        <v>0</v>
      </c>
      <c r="G33" s="295"/>
    </row>
    <row r="34" spans="1:8">
      <c r="A34" s="311"/>
      <c r="B34" s="312"/>
      <c r="C34" s="313" t="s">
        <v>71</v>
      </c>
      <c r="D34" s="331">
        <v>0.2</v>
      </c>
      <c r="E34" s="321"/>
      <c r="F34" s="332">
        <f>D34*F28</f>
        <v>324.2</v>
      </c>
      <c r="G34" s="295"/>
    </row>
    <row r="35" spans="1:8">
      <c r="A35" s="311"/>
      <c r="B35" s="312"/>
      <c r="E35" s="313" t="s">
        <v>72</v>
      </c>
      <c r="F35" s="332">
        <f>D28+F32+F33+F34</f>
        <v>2556.1999999999998</v>
      </c>
      <c r="G35" s="295"/>
    </row>
    <row r="36" spans="1:8">
      <c r="A36" s="311"/>
      <c r="B36" s="312"/>
      <c r="C36" s="313" t="s">
        <v>73</v>
      </c>
      <c r="D36" s="333">
        <f>'4-Encargos Sociais'!D43</f>
        <v>0.73019999999999996</v>
      </c>
      <c r="E36" s="321"/>
      <c r="F36" s="332">
        <f>D36*F35</f>
        <v>1866.5372400000001</v>
      </c>
      <c r="G36" s="295"/>
    </row>
    <row r="37" spans="1:8">
      <c r="A37" s="311"/>
      <c r="B37" s="312"/>
      <c r="E37" s="313" t="s">
        <v>74</v>
      </c>
      <c r="F37" s="332">
        <f>F35+F36</f>
        <v>4422.7372400000004</v>
      </c>
      <c r="G37" s="295"/>
    </row>
    <row r="38" spans="1:8" ht="18" customHeight="1">
      <c r="A38" s="311"/>
      <c r="B38" s="312"/>
      <c r="C38" s="313" t="s">
        <v>75</v>
      </c>
      <c r="D38" s="334">
        <v>4.5</v>
      </c>
      <c r="E38" s="313"/>
      <c r="F38" s="332">
        <f>D38*((30-6)*4.5)-(D28*6%)</f>
        <v>352.08</v>
      </c>
      <c r="G38" s="295"/>
      <c r="H38" s="335"/>
    </row>
    <row r="39" spans="1:8" ht="14.25" customHeight="1">
      <c r="A39" s="311"/>
      <c r="B39" s="312"/>
      <c r="C39" s="313" t="s">
        <v>76</v>
      </c>
      <c r="D39" s="334">
        <v>551.5</v>
      </c>
      <c r="E39" s="313"/>
      <c r="F39" s="332">
        <f>(D39)</f>
        <v>551.5</v>
      </c>
      <c r="G39" s="295"/>
    </row>
    <row r="40" spans="1:8" ht="14.25" customHeight="1">
      <c r="A40" s="311"/>
      <c r="B40" s="312"/>
      <c r="C40" s="313" t="s">
        <v>77</v>
      </c>
      <c r="D40" s="334">
        <v>75.5</v>
      </c>
      <c r="E40" s="321"/>
      <c r="F40" s="328">
        <f>D40</f>
        <v>75.5</v>
      </c>
      <c r="G40" s="336"/>
    </row>
    <row r="41" spans="1:8" ht="15" customHeight="1">
      <c r="A41" s="311"/>
      <c r="B41" s="312"/>
      <c r="C41" s="313" t="s">
        <v>78</v>
      </c>
      <c r="D41" s="334">
        <v>25</v>
      </c>
      <c r="E41" s="321"/>
      <c r="F41" s="328">
        <f>D41</f>
        <v>25</v>
      </c>
    </row>
    <row r="42" spans="1:8" ht="15" customHeight="1">
      <c r="A42" s="311"/>
      <c r="B42" s="312"/>
      <c r="C42" s="337" t="s">
        <v>79</v>
      </c>
      <c r="D42" s="338">
        <v>551.5</v>
      </c>
      <c r="E42" s="339"/>
      <c r="F42" s="328">
        <f>D42/12</f>
        <v>45.9583333333333</v>
      </c>
    </row>
    <row r="43" spans="1:8" ht="15" customHeight="1">
      <c r="A43" s="311"/>
      <c r="B43" s="312"/>
      <c r="C43" s="313" t="s">
        <v>80</v>
      </c>
      <c r="D43" s="334">
        <v>25</v>
      </c>
      <c r="E43" s="321"/>
      <c r="F43" s="328">
        <f>D43</f>
        <v>25</v>
      </c>
    </row>
    <row r="44" spans="1:8">
      <c r="A44" s="311"/>
      <c r="B44" s="312"/>
      <c r="D44" s="340"/>
      <c r="E44" s="313" t="s">
        <v>81</v>
      </c>
      <c r="F44" s="332">
        <f>SUM(F37:F43)</f>
        <v>5497.7755733333297</v>
      </c>
    </row>
    <row r="45" spans="1:8" ht="15" customHeight="1">
      <c r="A45" s="311"/>
      <c r="B45" s="341"/>
      <c r="C45" s="342"/>
      <c r="D45" s="342"/>
      <c r="E45" s="343" t="s">
        <v>82</v>
      </c>
      <c r="F45" s="344">
        <f>D27*F44</f>
        <v>32986.653440000002</v>
      </c>
    </row>
    <row r="46" spans="1:8">
      <c r="A46" s="311"/>
    </row>
    <row r="47" spans="1:8">
      <c r="A47" s="311"/>
      <c r="B47" s="306" t="s">
        <v>83</v>
      </c>
      <c r="C47" s="307" t="s">
        <v>84</v>
      </c>
      <c r="D47" s="345"/>
      <c r="E47" s="345"/>
      <c r="F47" s="346"/>
    </row>
    <row r="48" spans="1:8">
      <c r="A48" s="311"/>
      <c r="B48" s="347"/>
      <c r="C48" s="313" t="s">
        <v>59</v>
      </c>
      <c r="D48" s="348">
        <v>1</v>
      </c>
      <c r="E48" s="321"/>
      <c r="F48" s="322"/>
      <c r="G48" s="295"/>
    </row>
    <row r="49" spans="1:7" ht="14.25" customHeight="1">
      <c r="A49" s="311"/>
      <c r="B49" s="347"/>
      <c r="C49" s="313" t="s">
        <v>85</v>
      </c>
      <c r="D49" s="349">
        <f>'2-Dimensionamento'!M16-'2-Dimensionamento'!I16</f>
        <v>0</v>
      </c>
      <c r="E49" s="321"/>
      <c r="F49" s="322"/>
    </row>
    <row r="50" spans="1:7">
      <c r="A50" s="311"/>
      <c r="B50" s="347"/>
      <c r="C50" s="313" t="s">
        <v>61</v>
      </c>
      <c r="D50" s="348">
        <f>SUM(D48:D49)</f>
        <v>1</v>
      </c>
      <c r="E50" s="321"/>
      <c r="F50" s="322"/>
    </row>
    <row r="51" spans="1:7">
      <c r="A51" s="311"/>
      <c r="B51" s="347"/>
      <c r="C51" s="313" t="s">
        <v>62</v>
      </c>
      <c r="D51" s="319">
        <v>2034</v>
      </c>
      <c r="E51" s="350" t="s">
        <v>63</v>
      </c>
      <c r="F51" s="351">
        <v>1621</v>
      </c>
      <c r="G51" s="316"/>
    </row>
    <row r="52" spans="1:7">
      <c r="A52" s="311"/>
      <c r="B52" s="347"/>
      <c r="C52" s="313" t="s">
        <v>64</v>
      </c>
      <c r="D52" s="352">
        <f>D29</f>
        <v>44</v>
      </c>
      <c r="E52" s="321"/>
      <c r="F52" s="322"/>
      <c r="G52" s="295"/>
    </row>
    <row r="53" spans="1:7">
      <c r="A53" s="311"/>
      <c r="B53" s="347"/>
      <c r="C53" s="313" t="s">
        <v>65</v>
      </c>
      <c r="D53" s="353">
        <f>D52/6*30</f>
        <v>220</v>
      </c>
      <c r="E53" s="323"/>
      <c r="F53" s="322"/>
      <c r="G53" s="295"/>
    </row>
    <row r="54" spans="1:7">
      <c r="A54" s="311"/>
      <c r="B54" s="347"/>
      <c r="C54" s="321"/>
      <c r="D54" s="324" t="s">
        <v>66</v>
      </c>
      <c r="E54" s="325" t="s">
        <v>67</v>
      </c>
      <c r="F54" s="326" t="s">
        <v>68</v>
      </c>
      <c r="G54" s="295"/>
    </row>
    <row r="55" spans="1:7">
      <c r="A55" s="311"/>
      <c r="B55" s="312"/>
      <c r="C55" s="313" t="s">
        <v>69</v>
      </c>
      <c r="D55" s="354">
        <v>0</v>
      </c>
      <c r="E55" s="323">
        <f>D51/D53*2</f>
        <v>18.490909090909099</v>
      </c>
      <c r="F55" s="328">
        <f>D55*E55</f>
        <v>0</v>
      </c>
      <c r="G55" s="295"/>
    </row>
    <row r="56" spans="1:7">
      <c r="A56" s="311"/>
      <c r="B56" s="312"/>
      <c r="C56" s="313" t="s">
        <v>70</v>
      </c>
      <c r="D56" s="354">
        <v>0</v>
      </c>
      <c r="E56" s="330">
        <f>D51/D53*1.5*1.2</f>
        <v>16.641818181818198</v>
      </c>
      <c r="F56" s="328">
        <f>D56*E56</f>
        <v>0</v>
      </c>
      <c r="G56" s="295"/>
    </row>
    <row r="57" spans="1:7">
      <c r="A57" s="311"/>
      <c r="B57" s="312"/>
      <c r="C57" s="313" t="s">
        <v>86</v>
      </c>
      <c r="D57" s="355"/>
      <c r="E57" s="330"/>
      <c r="F57" s="332">
        <f>D57*D51</f>
        <v>0</v>
      </c>
      <c r="G57" s="295"/>
    </row>
    <row r="58" spans="1:7">
      <c r="A58" s="311"/>
      <c r="B58" s="312"/>
      <c r="C58" s="313" t="s">
        <v>87</v>
      </c>
      <c r="D58" s="356">
        <v>0</v>
      </c>
      <c r="E58" s="321"/>
      <c r="F58" s="332">
        <f>D58*F51</f>
        <v>0</v>
      </c>
      <c r="G58" s="295"/>
    </row>
    <row r="59" spans="1:7">
      <c r="A59" s="311"/>
      <c r="B59" s="312"/>
      <c r="C59" s="321"/>
      <c r="D59" s="321"/>
      <c r="E59" s="313" t="s">
        <v>72</v>
      </c>
      <c r="F59" s="332">
        <f>D51+F55+F56+F57+F58</f>
        <v>2034</v>
      </c>
      <c r="G59" s="295"/>
    </row>
    <row r="60" spans="1:7">
      <c r="A60" s="311"/>
      <c r="B60" s="312"/>
      <c r="C60" s="313" t="s">
        <v>73</v>
      </c>
      <c r="D60" s="357">
        <f>'4-Encargos Sociais'!D43</f>
        <v>0.73019999999999996</v>
      </c>
      <c r="E60" s="321"/>
      <c r="F60" s="332">
        <f>D60*F59</f>
        <v>1485.2267999999999</v>
      </c>
      <c r="G60" s="295"/>
    </row>
    <row r="61" spans="1:7">
      <c r="A61" s="311"/>
      <c r="B61" s="312"/>
      <c r="C61" s="321"/>
      <c r="D61" s="321"/>
      <c r="E61" s="313" t="s">
        <v>74</v>
      </c>
      <c r="F61" s="332">
        <f>F59+F60</f>
        <v>3519.2267999999999</v>
      </c>
      <c r="G61" s="336"/>
    </row>
    <row r="62" spans="1:7">
      <c r="A62" s="311"/>
      <c r="B62" s="312"/>
      <c r="C62" s="313" t="s">
        <v>75</v>
      </c>
      <c r="D62" s="329">
        <v>4.5</v>
      </c>
      <c r="E62" s="313"/>
      <c r="F62" s="332">
        <f>D62*((30-6)*4.5)-(D51*6%)</f>
        <v>363.96</v>
      </c>
    </row>
    <row r="63" spans="1:7">
      <c r="A63" s="311"/>
      <c r="B63" s="312"/>
      <c r="C63" s="313" t="s">
        <v>88</v>
      </c>
      <c r="D63" s="329">
        <v>644</v>
      </c>
      <c r="E63" s="313"/>
      <c r="F63" s="332">
        <f>D63</f>
        <v>644</v>
      </c>
    </row>
    <row r="64" spans="1:7">
      <c r="A64" s="311"/>
      <c r="B64" s="312"/>
      <c r="C64" s="313" t="s">
        <v>89</v>
      </c>
      <c r="D64" s="329">
        <v>184</v>
      </c>
      <c r="E64" s="321"/>
      <c r="F64" s="332">
        <f>D64</f>
        <v>184</v>
      </c>
    </row>
    <row r="65" spans="1:7">
      <c r="A65" s="311"/>
      <c r="B65" s="312"/>
      <c r="C65" s="313" t="s">
        <v>77</v>
      </c>
      <c r="D65" s="329">
        <v>87.5</v>
      </c>
      <c r="E65" s="321"/>
      <c r="F65" s="328">
        <f>D65</f>
        <v>87.5</v>
      </c>
    </row>
    <row r="66" spans="1:7">
      <c r="A66" s="311"/>
      <c r="B66" s="312"/>
      <c r="C66" s="313" t="s">
        <v>78</v>
      </c>
      <c r="D66" s="329">
        <v>28</v>
      </c>
      <c r="E66" s="321"/>
      <c r="F66" s="359">
        <f>D66</f>
        <v>28</v>
      </c>
    </row>
    <row r="67" spans="1:7">
      <c r="A67" s="311"/>
      <c r="B67" s="312"/>
      <c r="C67" s="337" t="s">
        <v>79</v>
      </c>
      <c r="D67" s="338">
        <v>644</v>
      </c>
      <c r="E67" s="339"/>
      <c r="F67" s="328">
        <f>D67/12</f>
        <v>53.6666666666667</v>
      </c>
    </row>
    <row r="68" spans="1:7">
      <c r="A68" s="311"/>
      <c r="B68" s="312"/>
      <c r="C68" s="313" t="s">
        <v>80</v>
      </c>
      <c r="D68" s="334">
        <v>28</v>
      </c>
      <c r="F68" s="359">
        <f>D68</f>
        <v>28</v>
      </c>
    </row>
    <row r="69" spans="1:7">
      <c r="A69" s="311"/>
      <c r="B69" s="312"/>
      <c r="F69" s="315"/>
      <c r="G69" s="295"/>
    </row>
    <row r="70" spans="1:7">
      <c r="A70" s="311"/>
      <c r="B70" s="312"/>
      <c r="D70" s="321"/>
      <c r="E70" s="313" t="s">
        <v>81</v>
      </c>
      <c r="F70" s="332">
        <f>SUM(F61:F69)</f>
        <v>4908.3534666666701</v>
      </c>
    </row>
    <row r="71" spans="1:7">
      <c r="A71" s="311"/>
      <c r="B71" s="341"/>
      <c r="C71" s="342"/>
      <c r="D71" s="342"/>
      <c r="E71" s="343" t="s">
        <v>82</v>
      </c>
      <c r="F71" s="344">
        <f>F70*D50</f>
        <v>4908.3534666666701</v>
      </c>
    </row>
    <row r="72" spans="1:7" ht="27" customHeight="1">
      <c r="B72" s="431" t="s">
        <v>90</v>
      </c>
      <c r="C72" s="431"/>
      <c r="D72" s="431"/>
      <c r="E72" s="431"/>
      <c r="F72" s="431"/>
      <c r="G72" s="316"/>
    </row>
    <row r="73" spans="1:7">
      <c r="E73" s="340"/>
      <c r="F73" s="360"/>
    </row>
    <row r="74" spans="1:7" ht="15.75">
      <c r="A74" s="321"/>
      <c r="B74" s="361" t="s">
        <v>91</v>
      </c>
      <c r="C74" s="362"/>
      <c r="D74" s="362"/>
      <c r="E74" s="313"/>
      <c r="F74" s="360"/>
    </row>
    <row r="75" spans="1:7" ht="15.75">
      <c r="A75" s="293"/>
      <c r="B75" s="294" t="s">
        <v>41</v>
      </c>
      <c r="C75" s="321"/>
      <c r="D75" s="363">
        <f>SUM(D77:D78)</f>
        <v>37895.006906666698</v>
      </c>
      <c r="E75" s="364">
        <f>D75/D$75</f>
        <v>1</v>
      </c>
    </row>
    <row r="76" spans="1:7">
      <c r="A76" s="321"/>
      <c r="B76" s="321"/>
      <c r="C76" s="321"/>
      <c r="D76" s="365"/>
      <c r="E76" s="364"/>
    </row>
    <row r="77" spans="1:7">
      <c r="A77" s="321"/>
      <c r="B77" s="366" t="s">
        <v>57</v>
      </c>
      <c r="C77" s="365" t="str">
        <f>C24</f>
        <v>OPERADOR DE ROÇADEIRA COSTAL</v>
      </c>
      <c r="D77" s="363">
        <f>F45</f>
        <v>32986.653440000002</v>
      </c>
      <c r="E77" s="364">
        <f>D77/D$75</f>
        <v>0.87047492882754496</v>
      </c>
    </row>
    <row r="78" spans="1:7">
      <c r="A78" s="321"/>
      <c r="B78" s="366" t="s">
        <v>83</v>
      </c>
      <c r="C78" s="365" t="str">
        <f>C47</f>
        <v>ENCARREGADO</v>
      </c>
      <c r="D78" s="363">
        <f>F71</f>
        <v>4908.3534666666701</v>
      </c>
      <c r="E78" s="364">
        <f>D78/D$75</f>
        <v>0.12952507117245499</v>
      </c>
    </row>
    <row r="80" spans="1:7">
      <c r="A80" s="321"/>
      <c r="B80" s="321"/>
      <c r="C80" s="321"/>
      <c r="D80" s="365"/>
      <c r="E80" s="364"/>
    </row>
    <row r="81" spans="1:6">
      <c r="A81" s="321"/>
      <c r="B81" s="366"/>
      <c r="C81" s="365"/>
      <c r="D81" s="363"/>
      <c r="E81" s="364"/>
    </row>
    <row r="82" spans="1:6" ht="15.75">
      <c r="A82" s="321"/>
      <c r="B82" s="321"/>
      <c r="C82" s="293" t="s">
        <v>92</v>
      </c>
      <c r="D82" s="363">
        <f>D75</f>
        <v>37895.006906666698</v>
      </c>
      <c r="E82" s="321"/>
    </row>
    <row r="85" spans="1:6">
      <c r="A85" s="365" t="s">
        <v>37</v>
      </c>
    </row>
    <row r="86" spans="1:6" ht="12.75" customHeight="1">
      <c r="A86" s="432" t="s">
        <v>93</v>
      </c>
      <c r="B86" s="432"/>
      <c r="C86" s="432"/>
      <c r="D86" s="432"/>
      <c r="E86" s="432"/>
      <c r="F86" s="432"/>
    </row>
    <row r="87" spans="1:6">
      <c r="A87" s="432"/>
      <c r="B87" s="432"/>
      <c r="C87" s="432"/>
      <c r="D87" s="432"/>
      <c r="E87" s="432"/>
      <c r="F87" s="432"/>
    </row>
    <row r="88" spans="1:6">
      <c r="A88" s="432"/>
      <c r="B88" s="432"/>
      <c r="C88" s="432"/>
      <c r="D88" s="432"/>
      <c r="E88" s="432"/>
      <c r="F88" s="432"/>
    </row>
    <row r="89" spans="1:6">
      <c r="A89" s="432"/>
      <c r="B89" s="432"/>
      <c r="C89" s="432"/>
      <c r="D89" s="432"/>
      <c r="E89" s="432"/>
      <c r="F89" s="432"/>
    </row>
    <row r="90" spans="1:6" ht="12.75" customHeight="1">
      <c r="A90" s="432" t="s">
        <v>94</v>
      </c>
      <c r="B90" s="432"/>
      <c r="C90" s="432"/>
      <c r="D90" s="432"/>
      <c r="E90" s="432"/>
      <c r="F90" s="432"/>
    </row>
    <row r="91" spans="1:6">
      <c r="A91" s="432"/>
      <c r="B91" s="432"/>
      <c r="C91" s="432"/>
      <c r="D91" s="432"/>
      <c r="E91" s="432"/>
      <c r="F91" s="432"/>
    </row>
    <row r="92" spans="1:6" ht="12.75" customHeight="1">
      <c r="A92" s="432" t="s">
        <v>95</v>
      </c>
      <c r="B92" s="432"/>
      <c r="C92" s="432"/>
      <c r="D92" s="432"/>
      <c r="E92" s="432"/>
      <c r="F92" s="432"/>
    </row>
    <row r="93" spans="1:6">
      <c r="A93" s="432"/>
      <c r="B93" s="432"/>
      <c r="C93" s="432"/>
      <c r="D93" s="432"/>
      <c r="E93" s="432"/>
      <c r="F93" s="432"/>
    </row>
    <row r="94" spans="1:6" ht="12.75" customHeight="1">
      <c r="A94" s="432" t="s">
        <v>96</v>
      </c>
      <c r="B94" s="432"/>
      <c r="C94" s="432"/>
      <c r="D94" s="432"/>
      <c r="E94" s="432"/>
      <c r="F94" s="432"/>
    </row>
    <row r="95" spans="1:6">
      <c r="A95" s="432"/>
      <c r="B95" s="432"/>
      <c r="C95" s="432"/>
      <c r="D95" s="432"/>
      <c r="E95" s="432"/>
      <c r="F95" s="432"/>
    </row>
    <row r="96" spans="1:6" ht="12.75" customHeight="1">
      <c r="A96" s="432" t="s">
        <v>97</v>
      </c>
      <c r="B96" s="432"/>
      <c r="C96" s="432"/>
      <c r="D96" s="432"/>
      <c r="E96" s="432"/>
      <c r="F96" s="432"/>
    </row>
    <row r="97" spans="1:6">
      <c r="A97" s="432"/>
      <c r="B97" s="432"/>
      <c r="C97" s="432"/>
      <c r="D97" s="432"/>
      <c r="E97" s="432"/>
      <c r="F97" s="432"/>
    </row>
    <row r="98" spans="1:6" ht="15" customHeight="1">
      <c r="A98" s="432" t="s">
        <v>98</v>
      </c>
      <c r="B98" s="432"/>
      <c r="C98" s="432"/>
      <c r="D98" s="432"/>
      <c r="E98" s="432"/>
      <c r="F98" s="432"/>
    </row>
    <row r="99" spans="1:6">
      <c r="A99" s="432"/>
      <c r="B99" s="432"/>
      <c r="C99" s="432"/>
      <c r="D99" s="432"/>
      <c r="E99" s="432"/>
      <c r="F99" s="432"/>
    </row>
    <row r="100" spans="1:6">
      <c r="A100" s="432"/>
      <c r="B100" s="432"/>
      <c r="C100" s="432"/>
      <c r="D100" s="432"/>
      <c r="E100" s="432"/>
      <c r="F100" s="432"/>
    </row>
    <row r="101" spans="1:6">
      <c r="A101" s="321" t="s">
        <v>99</v>
      </c>
      <c r="B101" s="367"/>
      <c r="C101" s="367"/>
      <c r="D101" s="367"/>
      <c r="E101" s="367"/>
      <c r="F101" s="367"/>
    </row>
  </sheetData>
  <mergeCells count="23">
    <mergeCell ref="B6:E6"/>
    <mergeCell ref="B7:E7"/>
    <mergeCell ref="B8:F8"/>
    <mergeCell ref="D9:F9"/>
    <mergeCell ref="D10:F10"/>
    <mergeCell ref="D11:F11"/>
    <mergeCell ref="D12:F12"/>
    <mergeCell ref="D13:F13"/>
    <mergeCell ref="B15:F15"/>
    <mergeCell ref="D16:F16"/>
    <mergeCell ref="D17:F17"/>
    <mergeCell ref="D18:F18"/>
    <mergeCell ref="D19:F19"/>
    <mergeCell ref="D20:F20"/>
    <mergeCell ref="B21:F21"/>
    <mergeCell ref="B22:F22"/>
    <mergeCell ref="B72:F72"/>
    <mergeCell ref="A94:F95"/>
    <mergeCell ref="A96:F97"/>
    <mergeCell ref="A98:F100"/>
    <mergeCell ref="A86:F89"/>
    <mergeCell ref="A90:F91"/>
    <mergeCell ref="A92:F93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4"/>
  <sheetViews>
    <sheetView showGridLines="0" view="pageBreakPreview" topLeftCell="A25" zoomScale="110" zoomScaleNormal="110" zoomScaleSheetLayoutView="110" zoomScalePageLayoutView="95" workbookViewId="0">
      <selection activeCell="D58" sqref="D58"/>
    </sheetView>
  </sheetViews>
  <sheetFormatPr defaultColWidth="8.796875" defaultRowHeight="14.25"/>
  <cols>
    <col min="1" max="1" width="6.796875" style="264" customWidth="1"/>
    <col min="2" max="2" width="1.8984375" style="264" customWidth="1"/>
    <col min="3" max="3" width="49.19921875" style="264" customWidth="1"/>
    <col min="4" max="4" width="13.5" style="264" customWidth="1"/>
    <col min="5" max="6" width="8.796875" style="264" hidden="1"/>
    <col min="7" max="1025" width="8.796875" style="264"/>
  </cols>
  <sheetData>
    <row r="1" spans="2:6" ht="18">
      <c r="B1" s="448" t="str">
        <f>Índice!B2</f>
        <v>CORTE DE GRAMA.</v>
      </c>
      <c r="C1" s="448"/>
      <c r="D1" s="448"/>
      <c r="E1" s="265"/>
      <c r="F1" s="265"/>
    </row>
    <row r="2" spans="2:6">
      <c r="B2" s="265"/>
      <c r="C2" s="265"/>
      <c r="D2" s="265"/>
      <c r="E2" s="265"/>
      <c r="F2" s="265"/>
    </row>
    <row r="3" spans="2:6" ht="15.75">
      <c r="B3" s="266"/>
      <c r="C3" s="267" t="s">
        <v>100</v>
      </c>
      <c r="D3" s="267" t="s">
        <v>101</v>
      </c>
      <c r="E3" s="268"/>
      <c r="F3" s="268"/>
    </row>
    <row r="4" spans="2:6" ht="15.75">
      <c r="B4" s="266"/>
      <c r="C4" s="267" t="s">
        <v>102</v>
      </c>
      <c r="D4" s="267" t="s">
        <v>103</v>
      </c>
      <c r="E4" s="269"/>
      <c r="F4" s="269"/>
    </row>
    <row r="5" spans="2:6" ht="15.75">
      <c r="B5" s="270"/>
      <c r="C5" s="444" t="s">
        <v>104</v>
      </c>
      <c r="D5" s="444"/>
      <c r="E5" s="271"/>
      <c r="F5" s="271"/>
    </row>
    <row r="6" spans="2:6">
      <c r="B6" s="270"/>
      <c r="C6" s="442" t="s">
        <v>105</v>
      </c>
      <c r="D6" s="442"/>
      <c r="E6" s="271"/>
      <c r="F6" s="271"/>
    </row>
    <row r="7" spans="2:6">
      <c r="B7" s="272">
        <v>1</v>
      </c>
      <c r="C7" s="273" t="s">
        <v>106</v>
      </c>
      <c r="D7" s="274">
        <v>0.2</v>
      </c>
      <c r="E7" s="271"/>
      <c r="F7" s="271"/>
    </row>
    <row r="8" spans="2:6">
      <c r="B8" s="272">
        <v>2</v>
      </c>
      <c r="C8" s="273" t="s">
        <v>107</v>
      </c>
      <c r="D8" s="274">
        <v>0.08</v>
      </c>
      <c r="E8" s="271"/>
      <c r="F8" s="271"/>
    </row>
    <row r="9" spans="2:6">
      <c r="B9" s="272">
        <v>3</v>
      </c>
      <c r="C9" s="273" t="s">
        <v>108</v>
      </c>
      <c r="D9" s="274">
        <v>2.5000000000000001E-2</v>
      </c>
      <c r="E9" s="271"/>
      <c r="F9" s="271"/>
    </row>
    <row r="10" spans="2:6">
      <c r="B10" s="272">
        <v>4</v>
      </c>
      <c r="C10" s="273" t="s">
        <v>109</v>
      </c>
      <c r="D10" s="274">
        <v>0.03</v>
      </c>
      <c r="E10" s="271"/>
      <c r="F10" s="271"/>
    </row>
    <row r="11" spans="2:6">
      <c r="B11" s="272">
        <v>5</v>
      </c>
      <c r="C11" s="275" t="s">
        <v>110</v>
      </c>
      <c r="D11" s="274">
        <v>1.4999999999999999E-2</v>
      </c>
      <c r="E11" s="271"/>
      <c r="F11" s="271"/>
    </row>
    <row r="12" spans="2:6">
      <c r="B12" s="272">
        <v>6</v>
      </c>
      <c r="C12" s="275" t="s">
        <v>111</v>
      </c>
      <c r="D12" s="274">
        <v>2E-3</v>
      </c>
      <c r="E12" s="271"/>
      <c r="F12" s="271"/>
    </row>
    <row r="13" spans="2:6">
      <c r="B13" s="272">
        <v>7</v>
      </c>
      <c r="C13" s="275" t="s">
        <v>112</v>
      </c>
      <c r="D13" s="274">
        <v>6.0000000000000001E-3</v>
      </c>
      <c r="E13" s="271"/>
      <c r="F13" s="271"/>
    </row>
    <row r="14" spans="2:6">
      <c r="B14" s="272">
        <v>8</v>
      </c>
      <c r="C14" s="275" t="s">
        <v>113</v>
      </c>
      <c r="D14" s="274">
        <v>0.01</v>
      </c>
      <c r="E14" s="271"/>
      <c r="F14" s="271"/>
    </row>
    <row r="15" spans="2:6" ht="15">
      <c r="B15" s="272"/>
      <c r="C15" s="276" t="s">
        <v>114</v>
      </c>
      <c r="D15" s="277">
        <v>0.36799999999999999</v>
      </c>
      <c r="E15" s="271"/>
      <c r="F15" s="271"/>
    </row>
    <row r="16" spans="2:6" ht="21.95" customHeight="1">
      <c r="B16" s="272"/>
      <c r="C16" s="449" t="s">
        <v>115</v>
      </c>
      <c r="D16" s="449"/>
      <c r="E16" s="449"/>
      <c r="F16" s="449"/>
    </row>
    <row r="17" spans="2:7" ht="28.5" customHeight="1">
      <c r="B17" s="272"/>
      <c r="C17" s="450" t="s">
        <v>116</v>
      </c>
      <c r="D17" s="450"/>
      <c r="E17" s="450"/>
      <c r="F17" s="450"/>
      <c r="G17" s="279"/>
    </row>
    <row r="18" spans="2:7" ht="28.15" customHeight="1">
      <c r="B18" s="272"/>
      <c r="C18" s="444" t="s">
        <v>117</v>
      </c>
      <c r="D18" s="444"/>
      <c r="E18" s="271"/>
      <c r="F18" s="271"/>
      <c r="G18" s="279"/>
    </row>
    <row r="19" spans="2:7" ht="14.25" customHeight="1">
      <c r="B19" s="272"/>
      <c r="C19" s="446" t="s">
        <v>118</v>
      </c>
      <c r="D19" s="446"/>
      <c r="E19" s="271"/>
      <c r="F19" s="271"/>
    </row>
    <row r="20" spans="2:7">
      <c r="B20" s="272">
        <v>1</v>
      </c>
      <c r="C20" s="275" t="s">
        <v>119</v>
      </c>
      <c r="D20" s="280">
        <v>5.8099999999999999E-2</v>
      </c>
      <c r="E20" s="271"/>
      <c r="F20" s="271"/>
    </row>
    <row r="21" spans="2:7">
      <c r="B21" s="272">
        <v>2</v>
      </c>
      <c r="C21" s="275" t="s">
        <v>120</v>
      </c>
      <c r="D21" s="280">
        <v>8.3299999999999999E-2</v>
      </c>
      <c r="E21" s="271"/>
      <c r="F21" s="271"/>
    </row>
    <row r="22" spans="2:7">
      <c r="B22" s="272">
        <v>3</v>
      </c>
      <c r="C22" s="275" t="s">
        <v>121</v>
      </c>
      <c r="D22" s="280">
        <v>5.9999999999999995E-4</v>
      </c>
      <c r="E22" s="271"/>
      <c r="F22" s="271"/>
    </row>
    <row r="23" spans="2:7">
      <c r="B23" s="272">
        <v>4</v>
      </c>
      <c r="C23" s="275" t="s">
        <v>122</v>
      </c>
      <c r="D23" s="280">
        <v>8.2000000000000007E-3</v>
      </c>
      <c r="E23" s="271"/>
      <c r="F23" s="271"/>
    </row>
    <row r="24" spans="2:7">
      <c r="B24" s="272">
        <v>5</v>
      </c>
      <c r="C24" s="275" t="s">
        <v>123</v>
      </c>
      <c r="D24" s="280">
        <v>2.5000000000000001E-3</v>
      </c>
      <c r="E24" s="271"/>
      <c r="F24" s="271"/>
    </row>
    <row r="25" spans="2:7">
      <c r="B25" s="272">
        <v>6</v>
      </c>
      <c r="C25" s="273" t="s">
        <v>124</v>
      </c>
      <c r="D25" s="280">
        <v>1.66E-2</v>
      </c>
      <c r="E25" s="271"/>
      <c r="F25" s="271"/>
    </row>
    <row r="26" spans="2:7" ht="15">
      <c r="B26" s="272"/>
      <c r="C26" s="276" t="s">
        <v>125</v>
      </c>
      <c r="D26" s="281">
        <v>0.16930000000000001</v>
      </c>
      <c r="E26" s="271"/>
      <c r="F26" s="271"/>
    </row>
    <row r="27" spans="2:7" ht="15" customHeight="1">
      <c r="B27" s="272"/>
      <c r="C27" s="447" t="s">
        <v>126</v>
      </c>
      <c r="D27" s="447"/>
      <c r="E27" s="271"/>
      <c r="F27" s="271"/>
    </row>
    <row r="28" spans="2:7" ht="24.4" customHeight="1">
      <c r="B28" s="272"/>
      <c r="C28" s="447" t="s">
        <v>127</v>
      </c>
      <c r="D28" s="447"/>
      <c r="E28" s="271"/>
      <c r="F28" s="271"/>
    </row>
    <row r="29" spans="2:7" ht="39" customHeight="1">
      <c r="B29" s="272"/>
      <c r="C29" s="444" t="s">
        <v>128</v>
      </c>
      <c r="D29" s="444"/>
      <c r="E29" s="278"/>
      <c r="F29" s="278"/>
    </row>
    <row r="30" spans="2:7" ht="21" customHeight="1">
      <c r="B30" s="272"/>
      <c r="C30" s="442" t="s">
        <v>129</v>
      </c>
      <c r="D30" s="442"/>
      <c r="E30" s="282"/>
      <c r="F30" s="282"/>
    </row>
    <row r="31" spans="2:7" ht="28.5" customHeight="1">
      <c r="B31" s="272">
        <v>1</v>
      </c>
      <c r="C31" s="275" t="s">
        <v>130</v>
      </c>
      <c r="D31" s="280">
        <v>3.5400000000000001E-2</v>
      </c>
      <c r="E31" s="271"/>
      <c r="F31" s="271"/>
      <c r="G31" s="279"/>
    </row>
    <row r="32" spans="2:7" ht="17.25" customHeight="1">
      <c r="B32" s="272">
        <v>2</v>
      </c>
      <c r="C32" s="275" t="s">
        <v>131</v>
      </c>
      <c r="D32" s="283">
        <v>5.2999999999999999E-2</v>
      </c>
      <c r="E32" s="271"/>
      <c r="F32" s="271"/>
    </row>
    <row r="33" spans="2:7">
      <c r="B33" s="272">
        <v>3</v>
      </c>
      <c r="C33" s="275" t="s">
        <v>132</v>
      </c>
      <c r="D33" s="283">
        <v>3.8999999999999998E-3</v>
      </c>
      <c r="E33" s="271"/>
      <c r="F33" s="271"/>
    </row>
    <row r="34" spans="2:7">
      <c r="B34" s="272">
        <v>4</v>
      </c>
      <c r="C34" s="275" t="s">
        <v>133</v>
      </c>
      <c r="D34" s="283">
        <v>3.3000000000000002E-2</v>
      </c>
      <c r="E34" s="271"/>
      <c r="F34" s="271"/>
    </row>
    <row r="35" spans="2:7">
      <c r="B35" s="272">
        <v>5</v>
      </c>
      <c r="C35" s="275" t="s">
        <v>134</v>
      </c>
      <c r="D35" s="280">
        <v>2.5000000000000001E-3</v>
      </c>
      <c r="E35" s="271"/>
      <c r="F35" s="271"/>
    </row>
    <row r="36" spans="2:7" ht="15">
      <c r="B36" s="272"/>
      <c r="C36" s="276" t="s">
        <v>135</v>
      </c>
      <c r="D36" s="281">
        <v>0.1278</v>
      </c>
      <c r="E36" s="271"/>
      <c r="F36" s="271"/>
    </row>
    <row r="37" spans="2:7" ht="15" customHeight="1">
      <c r="B37" s="271"/>
      <c r="C37" s="443" t="s">
        <v>136</v>
      </c>
      <c r="D37" s="443"/>
      <c r="E37" s="271"/>
      <c r="F37" s="271"/>
    </row>
    <row r="38" spans="2:7" ht="15.75">
      <c r="B38" s="271"/>
      <c r="C38" s="444" t="s">
        <v>137</v>
      </c>
      <c r="D38" s="444"/>
      <c r="E38" s="271"/>
      <c r="F38" s="271"/>
    </row>
    <row r="39" spans="2:7" ht="15" customHeight="1">
      <c r="B39" s="271"/>
      <c r="C39" s="445" t="s">
        <v>138</v>
      </c>
      <c r="D39" s="445"/>
      <c r="E39" s="278"/>
      <c r="F39" s="278"/>
    </row>
    <row r="40" spans="2:7">
      <c r="B40" s="271"/>
      <c r="C40" s="275" t="s">
        <v>139</v>
      </c>
      <c r="D40" s="280">
        <v>6.2300000000000001E-2</v>
      </c>
      <c r="E40" s="284"/>
      <c r="F40" s="271"/>
    </row>
    <row r="41" spans="2:7" ht="27" customHeight="1">
      <c r="B41" s="271"/>
      <c r="C41" s="275" t="s">
        <v>140</v>
      </c>
      <c r="D41" s="285">
        <v>2.8E-3</v>
      </c>
      <c r="E41" s="286"/>
      <c r="F41" s="286"/>
      <c r="G41" s="279"/>
    </row>
    <row r="42" spans="2:7" ht="15">
      <c r="B42" s="271"/>
      <c r="C42" s="276" t="s">
        <v>135</v>
      </c>
      <c r="D42" s="287">
        <v>6.5100000000000005E-2</v>
      </c>
      <c r="E42" s="286"/>
      <c r="F42" s="286"/>
    </row>
    <row r="43" spans="2:7" ht="15.75">
      <c r="B43" s="271"/>
      <c r="C43" s="276" t="s">
        <v>141</v>
      </c>
      <c r="D43" s="288">
        <v>0.73019999999999996</v>
      </c>
      <c r="E43" s="286"/>
      <c r="F43" s="286"/>
    </row>
    <row r="44" spans="2:7">
      <c r="B44" s="271"/>
      <c r="C44" s="271"/>
      <c r="D44" s="271"/>
      <c r="E44" s="286"/>
      <c r="F44" s="286"/>
    </row>
  </sheetData>
  <mergeCells count="14">
    <mergeCell ref="B1:D1"/>
    <mergeCell ref="C5:D5"/>
    <mergeCell ref="C6:D6"/>
    <mergeCell ref="C16:F16"/>
    <mergeCell ref="C17:F17"/>
    <mergeCell ref="C30:D30"/>
    <mergeCell ref="C37:D37"/>
    <mergeCell ref="C38:D38"/>
    <mergeCell ref="C39:D39"/>
    <mergeCell ref="C18:D18"/>
    <mergeCell ref="C19:D19"/>
    <mergeCell ref="C27:D27"/>
    <mergeCell ref="C28:D28"/>
    <mergeCell ref="C29:D2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view="pageBreakPreview" zoomScaleNormal="100" workbookViewId="0">
      <selection activeCell="I24" sqref="I24"/>
    </sheetView>
  </sheetViews>
  <sheetFormatPr defaultColWidth="8.5" defaultRowHeight="14.25"/>
  <cols>
    <col min="6" max="6" width="10.69921875" style="234" customWidth="1"/>
  </cols>
  <sheetData>
    <row r="1" spans="1:6">
      <c r="B1" s="235" t="str">
        <f>Índice!B2</f>
        <v>CORTE DE GRAMA.</v>
      </c>
    </row>
    <row r="2" spans="1:6">
      <c r="B2" s="236" t="s">
        <v>142</v>
      </c>
    </row>
    <row r="4" spans="1:6" ht="15">
      <c r="A4" s="237" t="s">
        <v>143</v>
      </c>
      <c r="B4" s="238" t="s">
        <v>144</v>
      </c>
      <c r="C4" s="239"/>
      <c r="D4" s="239"/>
      <c r="E4" s="239"/>
      <c r="F4" s="240"/>
    </row>
    <row r="5" spans="1:6" ht="15">
      <c r="A5" s="241"/>
      <c r="B5" s="242"/>
      <c r="C5" s="243"/>
      <c r="D5" s="243"/>
      <c r="E5" s="243"/>
      <c r="F5" s="244"/>
    </row>
    <row r="6" spans="1:6" ht="15">
      <c r="A6" s="245"/>
      <c r="B6" s="246" t="s">
        <v>145</v>
      </c>
      <c r="C6" s="246"/>
      <c r="D6" s="246"/>
      <c r="E6" s="246"/>
      <c r="F6" s="247">
        <v>6</v>
      </c>
    </row>
    <row r="7" spans="1:6" ht="15">
      <c r="A7" s="245"/>
      <c r="B7" s="246" t="s">
        <v>146</v>
      </c>
      <c r="C7" s="246"/>
      <c r="D7" s="246"/>
      <c r="E7" s="246"/>
      <c r="F7" s="248">
        <v>6</v>
      </c>
    </row>
    <row r="8" spans="1:6" ht="15">
      <c r="A8" s="245"/>
      <c r="B8" s="246" t="s">
        <v>147</v>
      </c>
      <c r="C8" s="246"/>
      <c r="D8" s="246"/>
      <c r="E8" s="246"/>
      <c r="F8" s="249">
        <v>3991.03</v>
      </c>
    </row>
    <row r="9" spans="1:6" ht="15">
      <c r="A9" s="245"/>
      <c r="B9" s="246" t="s">
        <v>148</v>
      </c>
      <c r="C9" s="246"/>
      <c r="D9" s="246"/>
      <c r="E9" s="246"/>
      <c r="F9" s="250">
        <v>60</v>
      </c>
    </row>
    <row r="10" spans="1:6" ht="15">
      <c r="A10" s="245"/>
      <c r="B10" s="246" t="s">
        <v>149</v>
      </c>
      <c r="C10" s="246"/>
      <c r="D10" s="246"/>
      <c r="E10" s="246"/>
      <c r="F10" s="251">
        <v>0.1</v>
      </c>
    </row>
    <row r="11" spans="1:6" ht="15">
      <c r="A11" s="241"/>
      <c r="B11" s="246" t="s">
        <v>150</v>
      </c>
      <c r="C11" s="246"/>
      <c r="D11" s="246"/>
      <c r="E11" s="246"/>
      <c r="F11" s="251">
        <v>0.5</v>
      </c>
    </row>
    <row r="12" spans="1:6" ht="15">
      <c r="A12" s="241"/>
      <c r="B12" s="246" t="s">
        <v>151</v>
      </c>
      <c r="C12" s="246"/>
      <c r="D12" s="246"/>
      <c r="E12" s="246"/>
      <c r="F12" s="252">
        <f>F8/F9*F11*F7</f>
        <v>199.5515</v>
      </c>
    </row>
    <row r="13" spans="1:6" ht="15">
      <c r="A13" s="241"/>
      <c r="B13" s="246" t="s">
        <v>152</v>
      </c>
      <c r="C13" s="246"/>
      <c r="D13" s="246"/>
      <c r="E13" s="246"/>
      <c r="F13" s="252">
        <f>F8*F7/F9*F10</f>
        <v>39.910300000000007</v>
      </c>
    </row>
    <row r="14" spans="1:6" ht="15">
      <c r="A14" s="241"/>
      <c r="B14" s="246" t="s">
        <v>153</v>
      </c>
      <c r="C14" s="246"/>
      <c r="D14" s="246"/>
      <c r="E14" s="246"/>
      <c r="F14" s="253">
        <f>13.25/12</f>
        <v>1.1041666666666701</v>
      </c>
    </row>
    <row r="15" spans="1:6" ht="15">
      <c r="A15" s="241"/>
      <c r="B15" s="246" t="s">
        <v>154</v>
      </c>
      <c r="C15" s="246"/>
      <c r="D15" s="246"/>
      <c r="E15" s="246"/>
      <c r="F15" s="252">
        <f>F8/F9*F14</f>
        <v>73.446038194444668</v>
      </c>
    </row>
    <row r="16" spans="1:6" ht="15">
      <c r="A16" s="241"/>
      <c r="B16" s="254"/>
      <c r="C16" s="254"/>
      <c r="D16" s="254"/>
      <c r="E16" s="254"/>
      <c r="F16" s="252"/>
    </row>
    <row r="17" spans="1:6" ht="15">
      <c r="A17" s="255"/>
      <c r="B17" s="256" t="s">
        <v>155</v>
      </c>
      <c r="C17" s="256"/>
      <c r="D17" s="256"/>
      <c r="E17" s="256"/>
      <c r="F17" s="257">
        <f>(F12+F13+F15)*F7</f>
        <v>1877.4470291666682</v>
      </c>
    </row>
    <row r="18" spans="1:6" ht="15">
      <c r="A18" s="242"/>
      <c r="B18" s="254"/>
      <c r="C18" s="254"/>
      <c r="D18" s="254"/>
      <c r="E18" s="254"/>
      <c r="F18" s="258"/>
    </row>
    <row r="19" spans="1:6" ht="15">
      <c r="A19" s="237" t="s">
        <v>156</v>
      </c>
      <c r="B19" s="238" t="s">
        <v>157</v>
      </c>
      <c r="C19" s="239"/>
      <c r="D19" s="239"/>
      <c r="E19" s="239"/>
      <c r="F19" s="240"/>
    </row>
    <row r="20" spans="1:6" ht="15">
      <c r="A20" s="241"/>
      <c r="B20" s="242"/>
      <c r="C20" s="243"/>
      <c r="D20" s="243"/>
      <c r="E20" s="243"/>
      <c r="F20" s="244"/>
    </row>
    <row r="21" spans="1:6" ht="15">
      <c r="A21" s="245"/>
      <c r="B21" s="246" t="s">
        <v>158</v>
      </c>
      <c r="C21" s="246"/>
      <c r="D21" s="246"/>
      <c r="E21" s="246"/>
      <c r="F21" s="247">
        <v>1</v>
      </c>
    </row>
    <row r="22" spans="1:6" ht="15">
      <c r="A22" s="245"/>
      <c r="B22" s="246" t="s">
        <v>146</v>
      </c>
      <c r="C22" s="246"/>
      <c r="D22" s="246"/>
      <c r="E22" s="246"/>
      <c r="F22" s="248">
        <v>1</v>
      </c>
    </row>
    <row r="23" spans="1:6" ht="15">
      <c r="A23" s="245"/>
      <c r="B23" s="246" t="s">
        <v>147</v>
      </c>
      <c r="C23" s="246"/>
      <c r="D23" s="246"/>
      <c r="E23" s="246"/>
      <c r="F23" s="249">
        <v>4451.7299999999996</v>
      </c>
    </row>
    <row r="24" spans="1:6" ht="15">
      <c r="A24" s="245"/>
      <c r="B24" s="246" t="s">
        <v>148</v>
      </c>
      <c r="C24" s="246"/>
      <c r="D24" s="246"/>
      <c r="E24" s="246"/>
      <c r="F24" s="250">
        <v>60</v>
      </c>
    </row>
    <row r="25" spans="1:6" ht="15">
      <c r="A25" s="245"/>
      <c r="B25" s="246" t="s">
        <v>149</v>
      </c>
      <c r="C25" s="246"/>
      <c r="D25" s="246"/>
      <c r="E25" s="246"/>
      <c r="F25" s="251">
        <v>0.1</v>
      </c>
    </row>
    <row r="26" spans="1:6" ht="15">
      <c r="A26" s="241"/>
      <c r="B26" s="246" t="s">
        <v>150</v>
      </c>
      <c r="C26" s="246"/>
      <c r="D26" s="246"/>
      <c r="E26" s="246"/>
      <c r="F26" s="251">
        <v>0.5</v>
      </c>
    </row>
    <row r="27" spans="1:6" ht="15">
      <c r="A27" s="241"/>
      <c r="B27" s="246" t="s">
        <v>151</v>
      </c>
      <c r="C27" s="246"/>
      <c r="D27" s="246"/>
      <c r="E27" s="246"/>
      <c r="F27" s="252">
        <f>F23/F24*F26*F22</f>
        <v>37.097749999999998</v>
      </c>
    </row>
    <row r="28" spans="1:6" ht="15">
      <c r="A28" s="241"/>
      <c r="B28" s="246" t="s">
        <v>152</v>
      </c>
      <c r="C28" s="246"/>
      <c r="D28" s="246"/>
      <c r="E28" s="246"/>
      <c r="F28" s="252">
        <f>F23*F22/F24*F25</f>
        <v>7.4195500000000001</v>
      </c>
    </row>
    <row r="29" spans="1:6" ht="15">
      <c r="A29" s="241"/>
      <c r="B29" s="246" t="s">
        <v>153</v>
      </c>
      <c r="C29" s="246"/>
      <c r="D29" s="246"/>
      <c r="E29" s="246"/>
      <c r="F29" s="253">
        <f>13.25/12</f>
        <v>1.1041666666666701</v>
      </c>
    </row>
    <row r="30" spans="1:6" ht="15">
      <c r="A30" s="241"/>
      <c r="B30" s="246" t="s">
        <v>154</v>
      </c>
      <c r="C30" s="246"/>
      <c r="D30" s="246"/>
      <c r="E30" s="246"/>
      <c r="F30" s="252">
        <f>F23/F24*F29</f>
        <v>81.924197916666913</v>
      </c>
    </row>
    <row r="31" spans="1:6" ht="15">
      <c r="A31" s="241"/>
      <c r="B31" s="254"/>
      <c r="C31" s="254"/>
      <c r="D31" s="254"/>
      <c r="E31" s="254"/>
      <c r="F31" s="252"/>
    </row>
    <row r="32" spans="1:6" ht="15">
      <c r="A32" s="255"/>
      <c r="B32" s="256" t="s">
        <v>155</v>
      </c>
      <c r="C32" s="256"/>
      <c r="D32" s="256"/>
      <c r="E32" s="256"/>
      <c r="F32" s="257">
        <f>(F27+F28+F30)*F22</f>
        <v>126.44149791666692</v>
      </c>
    </row>
    <row r="33" spans="1:6" ht="15">
      <c r="A33" s="242"/>
      <c r="B33" s="246"/>
      <c r="C33" s="246"/>
      <c r="D33" s="246"/>
      <c r="E33" s="246"/>
      <c r="F33" s="258"/>
    </row>
    <row r="34" spans="1:6" ht="15">
      <c r="A34" s="237" t="s">
        <v>159</v>
      </c>
      <c r="B34" s="238" t="s">
        <v>160</v>
      </c>
      <c r="C34" s="239"/>
      <c r="D34" s="239"/>
      <c r="E34" s="239"/>
      <c r="F34" s="240"/>
    </row>
    <row r="35" spans="1:6" ht="15">
      <c r="A35" s="241"/>
      <c r="B35" s="242"/>
      <c r="C35" s="243"/>
      <c r="D35" s="243"/>
      <c r="E35" s="243"/>
      <c r="F35" s="244"/>
    </row>
    <row r="36" spans="1:6" ht="15">
      <c r="A36" s="245"/>
      <c r="B36" s="246" t="s">
        <v>161</v>
      </c>
      <c r="C36" s="246"/>
      <c r="D36" s="246"/>
      <c r="E36" s="246"/>
      <c r="F36" s="247">
        <v>1</v>
      </c>
    </row>
    <row r="37" spans="1:6" ht="15">
      <c r="A37" s="245"/>
      <c r="B37" s="246" t="s">
        <v>162</v>
      </c>
      <c r="C37" s="246"/>
      <c r="D37" s="246"/>
      <c r="E37" s="246"/>
      <c r="F37" s="249">
        <v>80000</v>
      </c>
    </row>
    <row r="38" spans="1:6" ht="15">
      <c r="A38" s="245"/>
      <c r="B38" s="246" t="s">
        <v>148</v>
      </c>
      <c r="C38" s="246"/>
      <c r="D38" s="246"/>
      <c r="E38" s="246"/>
      <c r="F38" s="250">
        <v>60</v>
      </c>
    </row>
    <row r="39" spans="1:6" ht="15">
      <c r="A39" s="245"/>
      <c r="B39" s="246" t="s">
        <v>163</v>
      </c>
      <c r="C39" s="246"/>
      <c r="D39" s="246"/>
      <c r="E39" s="246"/>
      <c r="F39" s="251">
        <v>0.3</v>
      </c>
    </row>
    <row r="40" spans="1:6" ht="15">
      <c r="A40" s="241"/>
      <c r="B40" s="246" t="s">
        <v>164</v>
      </c>
      <c r="C40" s="246"/>
      <c r="D40" s="246"/>
      <c r="E40" s="246"/>
      <c r="F40" s="259">
        <v>0.3</v>
      </c>
    </row>
    <row r="41" spans="1:6" ht="15">
      <c r="A41" s="241"/>
      <c r="B41" s="246" t="s">
        <v>151</v>
      </c>
      <c r="C41" s="246"/>
      <c r="D41" s="246"/>
      <c r="E41" s="246"/>
      <c r="F41" s="252">
        <f>F37/F38*F40</f>
        <v>400</v>
      </c>
    </row>
    <row r="42" spans="1:6" ht="15">
      <c r="A42" s="241"/>
      <c r="B42" s="246" t="s">
        <v>152</v>
      </c>
      <c r="C42" s="246"/>
      <c r="D42" s="246"/>
      <c r="E42" s="246"/>
      <c r="F42" s="252">
        <f>(F37-(F37*F40))/F38</f>
        <v>933.33333333333303</v>
      </c>
    </row>
    <row r="43" spans="1:6" ht="15">
      <c r="A43" s="241"/>
      <c r="B43" s="246" t="s">
        <v>153</v>
      </c>
      <c r="C43" s="246"/>
      <c r="D43" s="246"/>
      <c r="E43" s="246"/>
      <c r="F43" s="260">
        <f>13.25/12</f>
        <v>1.1041666666666701</v>
      </c>
    </row>
    <row r="44" spans="1:6" ht="15">
      <c r="A44" s="241"/>
      <c r="B44" s="246" t="s">
        <v>154</v>
      </c>
      <c r="C44" s="246"/>
      <c r="D44" s="246"/>
      <c r="E44" s="246"/>
      <c r="F44" s="252">
        <f>F37*F43/100</f>
        <v>883.33333333333303</v>
      </c>
    </row>
    <row r="45" spans="1:6" ht="15">
      <c r="A45" s="241"/>
      <c r="B45" s="254"/>
      <c r="C45" s="254"/>
      <c r="D45" s="254"/>
      <c r="E45" s="254"/>
      <c r="F45" s="252"/>
    </row>
    <row r="46" spans="1:6" ht="15">
      <c r="A46" s="255"/>
      <c r="B46" s="256" t="s">
        <v>165</v>
      </c>
      <c r="C46" s="256"/>
      <c r="D46" s="256"/>
      <c r="E46" s="256"/>
      <c r="F46" s="257">
        <f>F41+F42+F44</f>
        <v>2216.6666666666702</v>
      </c>
    </row>
    <row r="47" spans="1:6" ht="15">
      <c r="A47" s="242"/>
      <c r="B47" s="242"/>
      <c r="C47" s="243"/>
      <c r="D47" s="243"/>
      <c r="E47" s="243"/>
      <c r="F47" s="243"/>
    </row>
    <row r="48" spans="1:6" ht="15">
      <c r="A48" s="237" t="s">
        <v>166</v>
      </c>
      <c r="B48" s="238" t="s">
        <v>167</v>
      </c>
      <c r="C48" s="239"/>
      <c r="D48" s="239"/>
      <c r="E48" s="239"/>
      <c r="F48" s="240"/>
    </row>
    <row r="49" spans="1:7" ht="15">
      <c r="A49" s="241"/>
      <c r="B49" s="242"/>
      <c r="C49" s="243"/>
      <c r="D49" s="243"/>
      <c r="E49" s="243"/>
      <c r="F49" s="244"/>
    </row>
    <row r="50" spans="1:7" ht="15">
      <c r="A50" s="245"/>
      <c r="B50" s="246" t="s">
        <v>161</v>
      </c>
      <c r="C50" s="246"/>
      <c r="D50" s="246"/>
      <c r="E50" s="246"/>
      <c r="F50" s="247">
        <v>1</v>
      </c>
    </row>
    <row r="51" spans="1:7" ht="15">
      <c r="A51" s="245"/>
      <c r="B51" s="246" t="s">
        <v>162</v>
      </c>
      <c r="C51" s="246"/>
      <c r="D51" s="246"/>
      <c r="E51" s="246"/>
      <c r="F51" s="249">
        <v>60000</v>
      </c>
    </row>
    <row r="52" spans="1:7" ht="15">
      <c r="A52" s="245"/>
      <c r="B52" s="246" t="s">
        <v>148</v>
      </c>
      <c r="C52" s="246"/>
      <c r="D52" s="246"/>
      <c r="E52" s="246"/>
      <c r="F52" s="250">
        <v>60</v>
      </c>
    </row>
    <row r="53" spans="1:7" ht="15">
      <c r="A53" s="245"/>
      <c r="B53" s="246" t="s">
        <v>163</v>
      </c>
      <c r="C53" s="246"/>
      <c r="D53" s="246"/>
      <c r="E53" s="246"/>
      <c r="F53" s="251">
        <v>0.3</v>
      </c>
    </row>
    <row r="54" spans="1:7" ht="15">
      <c r="A54" s="241"/>
      <c r="B54" s="246" t="s">
        <v>164</v>
      </c>
      <c r="C54" s="246"/>
      <c r="D54" s="246"/>
      <c r="E54" s="246"/>
      <c r="F54" s="259">
        <v>0.3</v>
      </c>
    </row>
    <row r="55" spans="1:7" ht="15">
      <c r="A55" s="241"/>
      <c r="B55" s="246" t="s">
        <v>151</v>
      </c>
      <c r="C55" s="246"/>
      <c r="D55" s="246"/>
      <c r="E55" s="246"/>
      <c r="F55" s="252">
        <f>F51/F52*F54</f>
        <v>300</v>
      </c>
    </row>
    <row r="56" spans="1:7" ht="15">
      <c r="A56" s="241"/>
      <c r="B56" s="246" t="s">
        <v>152</v>
      </c>
      <c r="C56" s="246"/>
      <c r="D56" s="246"/>
      <c r="E56" s="246"/>
      <c r="F56" s="252">
        <f>(F51-(F51*F54))/F52</f>
        <v>700</v>
      </c>
    </row>
    <row r="57" spans="1:7" ht="15">
      <c r="A57" s="241"/>
      <c r="B57" s="246" t="s">
        <v>153</v>
      </c>
      <c r="C57" s="246"/>
      <c r="D57" s="246"/>
      <c r="E57" s="246"/>
      <c r="F57" s="260">
        <f>13.25/12</f>
        <v>1.1041666666666701</v>
      </c>
    </row>
    <row r="58" spans="1:7" ht="15">
      <c r="A58" s="241"/>
      <c r="B58" s="246" t="s">
        <v>154</v>
      </c>
      <c r="C58" s="246"/>
      <c r="D58" s="246"/>
      <c r="E58" s="246"/>
      <c r="F58" s="252">
        <f>F51*F57/100</f>
        <v>662.50000000000205</v>
      </c>
    </row>
    <row r="59" spans="1:7" ht="15">
      <c r="A59" s="241"/>
      <c r="B59" s="254"/>
      <c r="C59" s="254"/>
      <c r="D59" s="254"/>
      <c r="E59" s="254"/>
      <c r="F59" s="252"/>
    </row>
    <row r="60" spans="1:7" ht="15">
      <c r="A60" s="255"/>
      <c r="B60" s="256" t="s">
        <v>165</v>
      </c>
      <c r="C60" s="256"/>
      <c r="D60" s="256"/>
      <c r="E60" s="256"/>
      <c r="F60" s="257">
        <f>F55+F56+F58</f>
        <v>1662.5</v>
      </c>
    </row>
    <row r="61" spans="1:7" ht="15">
      <c r="A61" s="242"/>
      <c r="B61" s="246"/>
      <c r="C61" s="246"/>
      <c r="D61" s="246"/>
      <c r="E61" s="246"/>
      <c r="F61" s="258"/>
    </row>
    <row r="62" spans="1:7" ht="15">
      <c r="A62" s="261" t="s">
        <v>168</v>
      </c>
      <c r="B62" s="262"/>
      <c r="C62" s="262"/>
      <c r="D62" s="262"/>
      <c r="E62" s="262"/>
      <c r="F62" s="263">
        <f>F60+F46+F32+F17</f>
        <v>5883.0551937500049</v>
      </c>
    </row>
    <row r="63" spans="1:7" ht="15">
      <c r="A63" s="242"/>
      <c r="B63" s="246"/>
      <c r="C63" s="246"/>
      <c r="D63" s="246"/>
      <c r="E63" s="246"/>
      <c r="F63" s="258"/>
    </row>
    <row r="64" spans="1:7" ht="14.25" customHeight="1">
      <c r="A64" s="420" t="s">
        <v>169</v>
      </c>
      <c r="B64" s="420"/>
      <c r="C64" s="420"/>
      <c r="D64" s="420"/>
      <c r="E64" s="420"/>
      <c r="F64" s="420"/>
      <c r="G64" s="420"/>
    </row>
    <row r="65" spans="1:7">
      <c r="A65" s="420"/>
      <c r="B65" s="420"/>
      <c r="C65" s="420"/>
      <c r="D65" s="420"/>
      <c r="E65" s="420"/>
      <c r="F65" s="420"/>
      <c r="G65" s="420"/>
    </row>
    <row r="66" spans="1:7" ht="15">
      <c r="A66" s="451" t="s">
        <v>170</v>
      </c>
      <c r="B66" s="451"/>
      <c r="C66" s="451"/>
      <c r="D66" s="451"/>
      <c r="E66" s="451"/>
      <c r="F66" s="451"/>
      <c r="G66" s="451"/>
    </row>
    <row r="67" spans="1:7" ht="14.25" customHeight="1">
      <c r="A67" s="420" t="s">
        <v>171</v>
      </c>
      <c r="B67" s="420"/>
      <c r="C67" s="420"/>
      <c r="D67" s="420"/>
      <c r="E67" s="420"/>
      <c r="F67" s="420"/>
      <c r="G67" s="420"/>
    </row>
    <row r="68" spans="1:7">
      <c r="A68" s="420"/>
      <c r="B68" s="420"/>
      <c r="C68" s="420"/>
      <c r="D68" s="420"/>
      <c r="E68" s="420"/>
      <c r="F68" s="420"/>
      <c r="G68" s="420"/>
    </row>
    <row r="69" spans="1:7">
      <c r="A69" s="420"/>
      <c r="B69" s="420"/>
      <c r="C69" s="420"/>
      <c r="D69" s="420"/>
      <c r="E69" s="420"/>
      <c r="F69" s="420"/>
      <c r="G69" s="420"/>
    </row>
    <row r="70" spans="1:7" ht="14.25" customHeight="1">
      <c r="A70" s="420" t="s">
        <v>172</v>
      </c>
      <c r="B70" s="420"/>
      <c r="C70" s="420"/>
      <c r="D70" s="420"/>
      <c r="E70" s="420"/>
      <c r="F70" s="420"/>
      <c r="G70" s="420"/>
    </row>
    <row r="71" spans="1:7">
      <c r="A71" s="420"/>
      <c r="B71" s="420"/>
      <c r="C71" s="420"/>
      <c r="D71" s="420"/>
      <c r="E71" s="420"/>
      <c r="F71" s="420"/>
      <c r="G71" s="420"/>
    </row>
    <row r="72" spans="1:7" ht="14.25" customHeight="1">
      <c r="A72" s="420" t="s">
        <v>173</v>
      </c>
      <c r="B72" s="420"/>
      <c r="C72" s="420"/>
      <c r="D72" s="420"/>
      <c r="E72" s="420"/>
      <c r="F72" s="420"/>
      <c r="G72" s="420"/>
    </row>
    <row r="73" spans="1:7">
      <c r="A73" s="420"/>
      <c r="B73" s="420"/>
      <c r="C73" s="420"/>
      <c r="D73" s="420"/>
      <c r="E73" s="420"/>
      <c r="F73" s="420"/>
      <c r="G73" s="420"/>
    </row>
    <row r="74" spans="1:7">
      <c r="A74" s="420"/>
      <c r="B74" s="420"/>
      <c r="C74" s="420"/>
      <c r="D74" s="420"/>
      <c r="E74" s="420"/>
      <c r="F74" s="420"/>
      <c r="G74" s="420"/>
    </row>
    <row r="75" spans="1:7" ht="14.25" customHeight="1">
      <c r="A75" s="420" t="s">
        <v>174</v>
      </c>
      <c r="B75" s="420"/>
      <c r="C75" s="420"/>
      <c r="D75" s="420"/>
      <c r="E75" s="420"/>
      <c r="F75" s="420"/>
      <c r="G75" s="420"/>
    </row>
    <row r="76" spans="1:7">
      <c r="A76" s="420"/>
      <c r="B76" s="420"/>
      <c r="C76" s="420"/>
      <c r="D76" s="420"/>
      <c r="E76" s="420"/>
      <c r="F76" s="420"/>
      <c r="G76" s="420"/>
    </row>
    <row r="77" spans="1:7">
      <c r="A77" s="234" t="s">
        <v>175</v>
      </c>
    </row>
  </sheetData>
  <mergeCells count="6">
    <mergeCell ref="A66:G66"/>
    <mergeCell ref="A75:G76"/>
    <mergeCell ref="A64:G65"/>
    <mergeCell ref="A67:G69"/>
    <mergeCell ref="A70:G71"/>
    <mergeCell ref="A72:G7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25"/>
  <sheetViews>
    <sheetView showGridLines="0" view="pageBreakPreview" zoomScale="95" zoomScaleNormal="100" zoomScalePageLayoutView="95" workbookViewId="0">
      <selection activeCell="B32" sqref="B32"/>
    </sheetView>
  </sheetViews>
  <sheetFormatPr defaultColWidth="8.796875" defaultRowHeight="14.25"/>
  <cols>
    <col min="1" max="1" width="2.09765625" style="171" customWidth="1"/>
    <col min="2" max="2" width="28.8984375" style="171" customWidth="1"/>
    <col min="3" max="3" width="8.796875" style="171"/>
    <col min="4" max="4" width="9.09765625" style="171" customWidth="1"/>
    <col min="5" max="5" width="9.5" style="171" customWidth="1"/>
    <col min="6" max="6" width="6.69921875" style="171" customWidth="1"/>
    <col min="7" max="7" width="9.296875" style="171" customWidth="1"/>
    <col min="8" max="8" width="10.19921875" style="171" hidden="1" customWidth="1"/>
    <col min="9" max="10" width="9.296875" style="171" hidden="1" customWidth="1"/>
    <col min="11" max="11" width="4.296875" style="171" customWidth="1"/>
    <col min="12" max="1025" width="8.796875" style="171"/>
  </cols>
  <sheetData>
    <row r="2" spans="1:11" ht="18">
      <c r="B2" s="172" t="str">
        <f>Índice!B2</f>
        <v>CORTE DE GRAMA.</v>
      </c>
    </row>
    <row r="4" spans="1:11" s="170" customFormat="1" ht="18">
      <c r="B4" s="452" t="s">
        <v>176</v>
      </c>
      <c r="C4" s="452"/>
      <c r="D4" s="452"/>
      <c r="E4" s="452"/>
      <c r="F4" s="452"/>
      <c r="G4" s="452"/>
      <c r="H4" s="452"/>
      <c r="I4" s="452"/>
      <c r="J4" s="452"/>
      <c r="K4" s="226"/>
    </row>
    <row r="5" spans="1:11">
      <c r="A5" s="173"/>
      <c r="B5" s="174"/>
      <c r="C5" s="175" t="s">
        <v>177</v>
      </c>
      <c r="D5" s="176" t="s">
        <v>178</v>
      </c>
      <c r="E5" s="177">
        <v>6</v>
      </c>
      <c r="F5" s="176" t="s">
        <v>179</v>
      </c>
      <c r="G5" s="178">
        <v>1</v>
      </c>
      <c r="H5" s="179"/>
      <c r="I5" s="179"/>
      <c r="J5" s="227"/>
      <c r="K5" s="196"/>
    </row>
    <row r="6" spans="1:11">
      <c r="A6" s="173"/>
      <c r="B6" s="180" t="s">
        <v>180</v>
      </c>
      <c r="C6" s="181" t="s">
        <v>181</v>
      </c>
      <c r="D6" s="182" t="s">
        <v>182</v>
      </c>
      <c r="E6" s="183" t="s">
        <v>177</v>
      </c>
      <c r="F6" s="182" t="s">
        <v>182</v>
      </c>
      <c r="G6" s="184" t="s">
        <v>177</v>
      </c>
      <c r="H6" s="185"/>
      <c r="I6" s="184"/>
      <c r="J6" s="228"/>
      <c r="K6" s="196"/>
    </row>
    <row r="7" spans="1:11">
      <c r="A7" s="173"/>
      <c r="B7" s="186"/>
      <c r="C7" s="187" t="s">
        <v>183</v>
      </c>
      <c r="D7" s="188" t="s">
        <v>184</v>
      </c>
      <c r="E7" s="187" t="s">
        <v>103</v>
      </c>
      <c r="F7" s="188" t="s">
        <v>184</v>
      </c>
      <c r="G7" s="189" t="s">
        <v>103</v>
      </c>
      <c r="H7" s="189"/>
      <c r="I7" s="189"/>
      <c r="J7" s="229"/>
      <c r="K7" s="196"/>
    </row>
    <row r="8" spans="1:11">
      <c r="A8" s="173">
        <v>1</v>
      </c>
      <c r="B8" s="190" t="s">
        <v>185</v>
      </c>
      <c r="C8" s="191">
        <v>69.95</v>
      </c>
      <c r="D8" s="192">
        <v>4</v>
      </c>
      <c r="E8" s="193">
        <f t="shared" ref="E8:E13" si="0">$C8*D8/12</f>
        <v>23.316666666666698</v>
      </c>
      <c r="F8" s="192">
        <v>2</v>
      </c>
      <c r="G8" s="194">
        <f>$C8*F8/12</f>
        <v>11.658333333333299</v>
      </c>
      <c r="H8" s="195"/>
      <c r="I8" s="195"/>
      <c r="J8" s="225"/>
      <c r="K8" s="196"/>
    </row>
    <row r="9" spans="1:11">
      <c r="A9" s="173">
        <v>2</v>
      </c>
      <c r="B9" s="196" t="s">
        <v>186</v>
      </c>
      <c r="C9" s="191">
        <v>51.01</v>
      </c>
      <c r="D9" s="192">
        <v>4</v>
      </c>
      <c r="E9" s="197">
        <f t="shared" si="0"/>
        <v>17.003333333333298</v>
      </c>
      <c r="F9" s="192">
        <v>2</v>
      </c>
      <c r="G9" s="198">
        <f>$C9*F9/12</f>
        <v>8.5016666666666705</v>
      </c>
      <c r="H9" s="195"/>
      <c r="I9" s="195"/>
      <c r="J9" s="225"/>
      <c r="K9" s="196"/>
    </row>
    <row r="10" spans="1:11">
      <c r="A10" s="173">
        <v>3</v>
      </c>
      <c r="B10" s="196" t="s">
        <v>187</v>
      </c>
      <c r="C10" s="191">
        <v>58.5</v>
      </c>
      <c r="D10" s="192">
        <v>2</v>
      </c>
      <c r="E10" s="197">
        <f t="shared" si="0"/>
        <v>9.75</v>
      </c>
      <c r="F10" s="192">
        <v>2</v>
      </c>
      <c r="G10" s="198">
        <f>$C10*F10/12</f>
        <v>9.75</v>
      </c>
      <c r="H10" s="195"/>
      <c r="I10" s="195"/>
      <c r="J10" s="225"/>
      <c r="K10" s="196"/>
    </row>
    <row r="11" spans="1:11">
      <c r="A11" s="173">
        <v>4</v>
      </c>
      <c r="B11" s="190" t="s">
        <v>188</v>
      </c>
      <c r="C11" s="191">
        <v>47.25</v>
      </c>
      <c r="D11" s="192">
        <v>2</v>
      </c>
      <c r="E11" s="193">
        <f t="shared" si="0"/>
        <v>7.875</v>
      </c>
      <c r="F11" s="192">
        <v>2</v>
      </c>
      <c r="G11" s="194">
        <f>$C11*F11/12</f>
        <v>7.875</v>
      </c>
      <c r="H11" s="195"/>
      <c r="I11" s="195"/>
      <c r="J11" s="225"/>
      <c r="K11" s="196"/>
    </row>
    <row r="12" spans="1:11">
      <c r="A12" s="173">
        <v>5</v>
      </c>
      <c r="B12" s="199" t="s">
        <v>189</v>
      </c>
      <c r="C12" s="191">
        <v>25.53</v>
      </c>
      <c r="D12" s="192">
        <v>1</v>
      </c>
      <c r="E12" s="193">
        <f t="shared" si="0"/>
        <v>2.1274999999999999</v>
      </c>
      <c r="F12" s="192"/>
      <c r="G12" s="200"/>
      <c r="H12" s="195"/>
      <c r="I12" s="195"/>
      <c r="J12" s="225"/>
      <c r="K12" s="196"/>
    </row>
    <row r="13" spans="1:11">
      <c r="A13" s="173">
        <v>6</v>
      </c>
      <c r="B13" s="199" t="s">
        <v>190</v>
      </c>
      <c r="C13" s="191">
        <v>44.9</v>
      </c>
      <c r="D13" s="192">
        <v>1</v>
      </c>
      <c r="E13" s="193">
        <f t="shared" si="0"/>
        <v>3.7416666666666698</v>
      </c>
      <c r="F13" s="192"/>
      <c r="G13" s="200"/>
      <c r="H13" s="195"/>
      <c r="I13" s="195"/>
      <c r="J13" s="225"/>
      <c r="K13" s="196"/>
    </row>
    <row r="14" spans="1:11">
      <c r="A14" s="173">
        <v>5</v>
      </c>
      <c r="B14" s="196" t="s">
        <v>191</v>
      </c>
      <c r="C14" s="191">
        <v>70.849999999999994</v>
      </c>
      <c r="D14" s="192">
        <v>4</v>
      </c>
      <c r="E14" s="197">
        <f t="shared" ref="E14:E19" si="1">$C14*D14/12</f>
        <v>23.616666666666699</v>
      </c>
      <c r="F14" s="192">
        <v>3</v>
      </c>
      <c r="G14" s="198">
        <f t="shared" ref="G14:G19" si="2">$C14*F14/12</f>
        <v>17.712499999999999</v>
      </c>
      <c r="H14" s="195"/>
      <c r="I14" s="195"/>
      <c r="J14" s="225"/>
      <c r="K14" s="196"/>
    </row>
    <row r="15" spans="1:11">
      <c r="A15" s="173">
        <v>6</v>
      </c>
      <c r="B15" s="196" t="s">
        <v>192</v>
      </c>
      <c r="C15" s="191">
        <v>36.5</v>
      </c>
      <c r="D15" s="192">
        <v>1</v>
      </c>
      <c r="E15" s="197">
        <f t="shared" si="1"/>
        <v>3.0416666666666701</v>
      </c>
      <c r="F15" s="192">
        <v>1</v>
      </c>
      <c r="G15" s="198">
        <f t="shared" si="2"/>
        <v>3.0416666666666701</v>
      </c>
      <c r="H15" s="195"/>
      <c r="I15" s="195"/>
      <c r="J15" s="225"/>
      <c r="K15" s="196"/>
    </row>
    <row r="16" spans="1:11">
      <c r="A16" s="173">
        <v>7</v>
      </c>
      <c r="B16" s="190" t="s">
        <v>193</v>
      </c>
      <c r="C16" s="191">
        <v>21.63</v>
      </c>
      <c r="D16" s="192">
        <v>1</v>
      </c>
      <c r="E16" s="193">
        <f t="shared" si="1"/>
        <v>1.8025</v>
      </c>
      <c r="F16" s="192"/>
      <c r="G16" s="194">
        <f t="shared" si="2"/>
        <v>0</v>
      </c>
      <c r="H16" s="195"/>
      <c r="I16" s="195"/>
      <c r="J16" s="225"/>
      <c r="K16" s="196"/>
    </row>
    <row r="17" spans="1:11">
      <c r="A17" s="173">
        <v>8</v>
      </c>
      <c r="B17" s="196" t="s">
        <v>194</v>
      </c>
      <c r="C17" s="191">
        <v>20.07</v>
      </c>
      <c r="D17" s="192">
        <v>8</v>
      </c>
      <c r="E17" s="197">
        <f t="shared" si="1"/>
        <v>13.38</v>
      </c>
      <c r="F17" s="192"/>
      <c r="G17" s="198">
        <f t="shared" si="2"/>
        <v>0</v>
      </c>
      <c r="H17" s="195"/>
      <c r="I17" s="195"/>
      <c r="J17" s="225"/>
      <c r="K17" s="196"/>
    </row>
    <row r="18" spans="1:11">
      <c r="A18" s="173">
        <v>9</v>
      </c>
      <c r="B18" s="196" t="s">
        <v>195</v>
      </c>
      <c r="C18" s="201">
        <v>28.68</v>
      </c>
      <c r="D18" s="202">
        <v>6</v>
      </c>
      <c r="E18" s="197">
        <f t="shared" si="1"/>
        <v>14.34</v>
      </c>
      <c r="F18" s="202"/>
      <c r="G18" s="198">
        <f t="shared" si="2"/>
        <v>0</v>
      </c>
      <c r="H18" s="195"/>
      <c r="I18" s="195"/>
      <c r="J18" s="225"/>
      <c r="K18" s="196"/>
    </row>
    <row r="19" spans="1:11">
      <c r="A19" s="173">
        <v>10</v>
      </c>
      <c r="B19" s="196" t="s">
        <v>196</v>
      </c>
      <c r="C19" s="203">
        <v>73.72</v>
      </c>
      <c r="D19" s="204">
        <v>2</v>
      </c>
      <c r="E19" s="205">
        <f t="shared" si="1"/>
        <v>12.286666666666701</v>
      </c>
      <c r="F19" s="204">
        <v>1</v>
      </c>
      <c r="G19" s="206">
        <f t="shared" si="2"/>
        <v>6.14333333333333</v>
      </c>
      <c r="H19" s="198"/>
      <c r="I19" s="195"/>
      <c r="J19" s="225"/>
      <c r="K19" s="196"/>
    </row>
    <row r="20" spans="1:11">
      <c r="A20" s="173">
        <v>11</v>
      </c>
      <c r="B20" s="207" t="s">
        <v>197</v>
      </c>
      <c r="C20" s="208">
        <v>22.6</v>
      </c>
      <c r="D20" s="209">
        <v>6</v>
      </c>
      <c r="E20" s="205">
        <f>$C20*D20/12</f>
        <v>11.3</v>
      </c>
      <c r="F20" s="210"/>
      <c r="G20" s="205"/>
      <c r="H20" s="211"/>
      <c r="I20" s="230"/>
      <c r="J20" s="231"/>
      <c r="K20" s="196"/>
    </row>
    <row r="21" spans="1:11">
      <c r="A21" s="173"/>
      <c r="B21" s="212" t="s">
        <v>198</v>
      </c>
      <c r="C21" s="213"/>
      <c r="D21" s="214"/>
      <c r="E21" s="215">
        <f>SUM(E8:E20)</f>
        <v>143.58166666666699</v>
      </c>
      <c r="F21" s="216"/>
      <c r="G21" s="215">
        <f>SUM(G8:G20)</f>
        <v>64.682500000000005</v>
      </c>
      <c r="H21" s="217"/>
      <c r="I21" s="217"/>
      <c r="J21" s="232"/>
      <c r="K21" s="196"/>
    </row>
    <row r="22" spans="1:11">
      <c r="A22" s="173"/>
      <c r="B22" s="218" t="s">
        <v>199</v>
      </c>
      <c r="C22" s="219"/>
      <c r="D22" s="220"/>
      <c r="E22" s="221">
        <f>E21*E5</f>
        <v>861.49</v>
      </c>
      <c r="F22" s="222"/>
      <c r="G22" s="223">
        <f>G21*G5</f>
        <v>64.682500000000005</v>
      </c>
      <c r="H22" s="223"/>
      <c r="I22" s="223"/>
      <c r="J22" s="233"/>
      <c r="K22" s="196"/>
    </row>
    <row r="23" spans="1:11" ht="15">
      <c r="A23" s="173"/>
      <c r="B23" s="453" t="s">
        <v>200</v>
      </c>
      <c r="C23" s="453"/>
      <c r="D23" s="453"/>
      <c r="E23" s="453"/>
    </row>
    <row r="24" spans="1:11" ht="15">
      <c r="A24" s="173"/>
      <c r="C24" s="224" t="s">
        <v>201</v>
      </c>
      <c r="D24" s="454">
        <f>E22+G22</f>
        <v>926.17250000000001</v>
      </c>
      <c r="E24" s="454"/>
    </row>
    <row r="25" spans="1:11">
      <c r="B25" s="171" t="s">
        <v>202</v>
      </c>
      <c r="D25" s="225">
        <f>D24/(E5+G5)</f>
        <v>132.31035714285699</v>
      </c>
    </row>
  </sheetData>
  <mergeCells count="3">
    <mergeCell ref="B4:J4"/>
    <mergeCell ref="B23:E23"/>
    <mergeCell ref="D24:E2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60"/>
  <sheetViews>
    <sheetView showGridLines="0" view="pageBreakPreview" topLeftCell="A22" zoomScale="95" zoomScaleNormal="100" zoomScalePageLayoutView="95" workbookViewId="0">
      <selection activeCell="F24" sqref="F24"/>
    </sheetView>
  </sheetViews>
  <sheetFormatPr defaultColWidth="8.796875" defaultRowHeight="14.25"/>
  <cols>
    <col min="1" max="1" width="8.8984375" style="137" customWidth="1"/>
    <col min="2" max="2" width="35.5" style="137" customWidth="1"/>
    <col min="3" max="3" width="20.59765625" style="137" customWidth="1"/>
    <col min="4" max="4" width="8.796875" style="137" hidden="1"/>
    <col min="5" max="5" width="10.296875" style="137" hidden="1" customWidth="1"/>
    <col min="6" max="1025" width="8.796875" style="137"/>
  </cols>
  <sheetData>
    <row r="2" spans="2:5" ht="18">
      <c r="B2" s="138" t="str">
        <f>Índice!B2</f>
        <v>CORTE DE GRAMA.</v>
      </c>
    </row>
    <row r="3" spans="2:5" ht="18">
      <c r="B3" s="139" t="s">
        <v>203</v>
      </c>
      <c r="C3" s="140"/>
      <c r="D3" s="141"/>
      <c r="E3" s="141"/>
    </row>
    <row r="4" spans="2:5" ht="15">
      <c r="B4" s="455" t="s">
        <v>204</v>
      </c>
      <c r="C4" s="455"/>
      <c r="D4" s="141"/>
      <c r="E4" s="141"/>
    </row>
    <row r="5" spans="2:5" ht="15">
      <c r="B5" s="149" t="s">
        <v>205</v>
      </c>
      <c r="C5" s="150"/>
    </row>
    <row r="6" spans="2:5">
      <c r="B6" s="151" t="s">
        <v>206</v>
      </c>
      <c r="C6" s="152"/>
      <c r="D6" s="144"/>
    </row>
    <row r="7" spans="2:5">
      <c r="B7" s="153" t="s">
        <v>207</v>
      </c>
      <c r="C7" s="154">
        <v>3</v>
      </c>
      <c r="D7" s="144"/>
      <c r="E7" s="144"/>
    </row>
    <row r="8" spans="2:5">
      <c r="B8" s="153" t="s">
        <v>208</v>
      </c>
      <c r="C8" s="155">
        <v>26.9</v>
      </c>
      <c r="D8" s="144"/>
      <c r="E8" s="144"/>
    </row>
    <row r="9" spans="2:5">
      <c r="B9" s="153" t="s">
        <v>209</v>
      </c>
      <c r="C9" s="156">
        <f>C7*C8/12</f>
        <v>6.7249999999999996</v>
      </c>
      <c r="D9" s="144"/>
      <c r="E9" s="144"/>
    </row>
    <row r="10" spans="2:5">
      <c r="B10" s="157" t="s">
        <v>210</v>
      </c>
      <c r="C10" s="152"/>
      <c r="D10" s="144"/>
      <c r="E10" s="144"/>
    </row>
    <row r="11" spans="2:5">
      <c r="B11" s="153" t="s">
        <v>207</v>
      </c>
      <c r="C11" s="154">
        <v>12</v>
      </c>
      <c r="D11" s="144"/>
      <c r="E11" s="144"/>
    </row>
    <row r="12" spans="2:5">
      <c r="B12" s="153" t="s">
        <v>208</v>
      </c>
      <c r="C12" s="155">
        <v>297</v>
      </c>
      <c r="D12" s="144"/>
      <c r="E12" s="144"/>
    </row>
    <row r="13" spans="2:5">
      <c r="B13" s="153" t="s">
        <v>209</v>
      </c>
      <c r="C13" s="156">
        <f>C11*C12/12</f>
        <v>297</v>
      </c>
      <c r="D13" s="144"/>
      <c r="E13" s="144"/>
    </row>
    <row r="14" spans="2:5">
      <c r="B14" s="151" t="s">
        <v>211</v>
      </c>
      <c r="C14" s="152"/>
      <c r="D14" s="144"/>
      <c r="E14" s="144"/>
    </row>
    <row r="15" spans="2:5">
      <c r="B15" s="153" t="s">
        <v>207</v>
      </c>
      <c r="C15" s="154">
        <v>3</v>
      </c>
      <c r="D15" s="144"/>
      <c r="E15" s="144"/>
    </row>
    <row r="16" spans="2:5">
      <c r="B16" s="153" t="s">
        <v>208</v>
      </c>
      <c r="C16" s="155">
        <v>59.63</v>
      </c>
      <c r="D16" s="144"/>
      <c r="E16" s="144"/>
    </row>
    <row r="17" spans="2:5">
      <c r="B17" s="153" t="s">
        <v>209</v>
      </c>
      <c r="C17" s="156">
        <f>C15*C16/12</f>
        <v>14.907500000000001</v>
      </c>
      <c r="D17" s="144"/>
      <c r="E17" s="144"/>
    </row>
    <row r="18" spans="2:5">
      <c r="B18" s="153"/>
      <c r="C18" s="156"/>
      <c r="D18" s="144"/>
      <c r="E18" s="144"/>
    </row>
    <row r="19" spans="2:5">
      <c r="B19" s="151" t="s">
        <v>212</v>
      </c>
      <c r="C19" s="152"/>
    </row>
    <row r="20" spans="2:5">
      <c r="B20" s="153" t="s">
        <v>207</v>
      </c>
      <c r="C20" s="154">
        <v>2</v>
      </c>
    </row>
    <row r="21" spans="2:5">
      <c r="B21" s="153" t="s">
        <v>208</v>
      </c>
      <c r="C21" s="155">
        <v>35.74</v>
      </c>
    </row>
    <row r="22" spans="2:5">
      <c r="B22" s="153" t="s">
        <v>209</v>
      </c>
      <c r="C22" s="156">
        <f>C20*C21/12</f>
        <v>5.9566666666666697</v>
      </c>
    </row>
    <row r="23" spans="2:5">
      <c r="B23" s="157" t="s">
        <v>213</v>
      </c>
      <c r="C23" s="152"/>
    </row>
    <row r="24" spans="2:5">
      <c r="B24" s="153" t="s">
        <v>207</v>
      </c>
      <c r="C24" s="154">
        <v>12</v>
      </c>
    </row>
    <row r="25" spans="2:5">
      <c r="B25" s="153" t="s">
        <v>208</v>
      </c>
      <c r="C25" s="155">
        <v>297</v>
      </c>
    </row>
    <row r="26" spans="2:5">
      <c r="B26" s="153" t="s">
        <v>209</v>
      </c>
      <c r="C26" s="156">
        <f>C24*C25/12</f>
        <v>297</v>
      </c>
    </row>
    <row r="27" spans="2:5">
      <c r="B27" s="151" t="s">
        <v>214</v>
      </c>
      <c r="C27" s="152"/>
    </row>
    <row r="28" spans="2:5">
      <c r="B28" s="153" t="s">
        <v>207</v>
      </c>
      <c r="C28" s="154">
        <v>2</v>
      </c>
    </row>
    <row r="29" spans="2:5">
      <c r="B29" s="153" t="s">
        <v>208</v>
      </c>
      <c r="C29" s="155">
        <v>59.63</v>
      </c>
    </row>
    <row r="30" spans="2:5">
      <c r="B30" s="153" t="s">
        <v>209</v>
      </c>
      <c r="C30" s="156">
        <f>C28*C29/12</f>
        <v>9.9383333333333344</v>
      </c>
    </row>
    <row r="31" spans="2:5">
      <c r="B31" s="153" t="s">
        <v>215</v>
      </c>
      <c r="C31" s="158">
        <v>6</v>
      </c>
    </row>
    <row r="32" spans="2:5">
      <c r="B32" s="153" t="s">
        <v>216</v>
      </c>
      <c r="C32" s="159">
        <f>C31*(C9+C13+C17+C22+C26)</f>
        <v>3729.5349999999999</v>
      </c>
      <c r="D32" s="150"/>
      <c r="E32" s="160"/>
    </row>
    <row r="33" spans="2:3">
      <c r="B33" s="153"/>
      <c r="C33" s="150"/>
    </row>
    <row r="34" spans="2:3" ht="15">
      <c r="B34" s="149" t="s">
        <v>217</v>
      </c>
      <c r="C34" s="150"/>
    </row>
    <row r="35" spans="2:3">
      <c r="B35" s="153" t="s">
        <v>218</v>
      </c>
      <c r="C35" s="161">
        <v>6.44</v>
      </c>
    </row>
    <row r="36" spans="2:3">
      <c r="B36" s="153" t="s">
        <v>215</v>
      </c>
      <c r="C36" s="162">
        <v>6</v>
      </c>
    </row>
    <row r="37" spans="2:3">
      <c r="B37" s="153" t="s">
        <v>219</v>
      </c>
      <c r="C37" s="156">
        <f>'2-Dimensionamento'!F23</f>
        <v>26.0833333333333</v>
      </c>
    </row>
    <row r="38" spans="2:3">
      <c r="B38" s="153" t="s">
        <v>220</v>
      </c>
      <c r="C38" s="158">
        <f>C35*C36*C37</f>
        <v>1007.86</v>
      </c>
    </row>
    <row r="39" spans="2:3">
      <c r="B39" s="153"/>
      <c r="C39" s="150"/>
    </row>
    <row r="40" spans="2:3">
      <c r="B40" s="153" t="s">
        <v>34</v>
      </c>
      <c r="C40" s="150">
        <f>'2-Dimensionamento'!F21</f>
        <v>52</v>
      </c>
    </row>
    <row r="41" spans="2:3">
      <c r="B41" s="153" t="s">
        <v>218</v>
      </c>
      <c r="C41" s="154">
        <v>1</v>
      </c>
    </row>
    <row r="42" spans="2:3">
      <c r="B42" s="153" t="s">
        <v>221</v>
      </c>
      <c r="C42" s="162">
        <f>C40*C41*C36/12</f>
        <v>26</v>
      </c>
    </row>
    <row r="43" spans="2:3">
      <c r="B43" s="153"/>
      <c r="C43" s="150"/>
    </row>
    <row r="44" spans="2:3">
      <c r="B44" s="153" t="s">
        <v>222</v>
      </c>
      <c r="C44" s="162">
        <f>C42+C38</f>
        <v>1033.8599999999999</v>
      </c>
    </row>
    <row r="45" spans="2:3">
      <c r="B45" s="153" t="s">
        <v>223</v>
      </c>
      <c r="C45" s="161">
        <v>0.2</v>
      </c>
    </row>
    <row r="46" spans="2:3">
      <c r="B46" s="153" t="s">
        <v>224</v>
      </c>
      <c r="C46" s="156">
        <f>C44*C45</f>
        <v>206.77199999999999</v>
      </c>
    </row>
    <row r="47" spans="2:3">
      <c r="B47" s="153"/>
      <c r="C47" s="156"/>
    </row>
    <row r="48" spans="2:3" ht="15">
      <c r="B48" s="149" t="s">
        <v>225</v>
      </c>
      <c r="C48" s="150"/>
    </row>
    <row r="49" spans="2:5">
      <c r="B49" s="153" t="s">
        <v>226</v>
      </c>
      <c r="C49" s="163">
        <v>4.0000000000000001E-3</v>
      </c>
    </row>
    <row r="50" spans="2:5">
      <c r="B50" s="153" t="s">
        <v>227</v>
      </c>
      <c r="C50" s="164">
        <v>125000</v>
      </c>
    </row>
    <row r="51" spans="2:5">
      <c r="B51" s="153" t="s">
        <v>228</v>
      </c>
      <c r="C51" s="165">
        <v>6.45</v>
      </c>
    </row>
    <row r="52" spans="2:5">
      <c r="B52" s="153" t="s">
        <v>229</v>
      </c>
      <c r="C52" s="166">
        <f>C51*C50*C49</f>
        <v>3225</v>
      </c>
    </row>
    <row r="53" spans="2:5">
      <c r="B53" s="153" t="s">
        <v>230</v>
      </c>
      <c r="C53" s="167">
        <f>C52/C50</f>
        <v>2.58E-2</v>
      </c>
    </row>
    <row r="54" spans="2:5">
      <c r="B54" s="153"/>
      <c r="C54" s="156"/>
    </row>
    <row r="55" spans="2:5">
      <c r="B55" s="153"/>
      <c r="C55" s="156"/>
    </row>
    <row r="56" spans="2:5">
      <c r="B56" s="153"/>
      <c r="C56" s="156"/>
    </row>
    <row r="57" spans="2:5">
      <c r="B57" s="153"/>
      <c r="C57" s="156"/>
    </row>
    <row r="58" spans="2:5">
      <c r="B58" s="153"/>
      <c r="C58" s="156"/>
    </row>
    <row r="59" spans="2:5" ht="15">
      <c r="B59" s="168" t="s">
        <v>231</v>
      </c>
      <c r="C59" s="169">
        <f>C46+C32+C52</f>
        <v>7161.3069999999998</v>
      </c>
    </row>
    <row r="60" spans="2:5" ht="15">
      <c r="B60" s="453" t="s">
        <v>232</v>
      </c>
      <c r="C60" s="453"/>
      <c r="D60" s="453"/>
      <c r="E60" s="453"/>
    </row>
  </sheetData>
  <mergeCells count="2">
    <mergeCell ref="B4:C4"/>
    <mergeCell ref="B60:E6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12"/>
  <sheetViews>
    <sheetView showGridLines="0" view="pageBreakPreview" zoomScale="95" zoomScaleNormal="100" zoomScalePageLayoutView="95" workbookViewId="0">
      <selection activeCell="C9" sqref="C9"/>
    </sheetView>
  </sheetViews>
  <sheetFormatPr defaultColWidth="8.796875" defaultRowHeight="14.25"/>
  <cols>
    <col min="1" max="1" width="8.8984375" style="137" customWidth="1"/>
    <col min="2" max="2" width="35.5" style="137" customWidth="1"/>
    <col min="3" max="3" width="20.59765625" style="137" customWidth="1"/>
    <col min="4" max="4" width="8.796875" style="137"/>
    <col min="5" max="5" width="10.296875" style="137" hidden="1" customWidth="1"/>
    <col min="6" max="1025" width="8.796875" style="137"/>
  </cols>
  <sheetData>
    <row r="2" spans="1:5" ht="18">
      <c r="B2" s="138" t="str">
        <f>Índice!B2</f>
        <v>CORTE DE GRAMA.</v>
      </c>
    </row>
    <row r="3" spans="1:5" ht="18">
      <c r="B3" s="139" t="s">
        <v>233</v>
      </c>
      <c r="C3" s="140"/>
      <c r="D3" s="141"/>
      <c r="E3" s="141"/>
    </row>
    <row r="4" spans="1:5" ht="15">
      <c r="B4" s="456" t="s">
        <v>204</v>
      </c>
      <c r="C4" s="456"/>
      <c r="D4" s="141"/>
      <c r="E4" s="141"/>
    </row>
    <row r="5" spans="1:5" ht="15">
      <c r="A5" s="137">
        <v>1</v>
      </c>
      <c r="B5" s="142" t="s">
        <v>234</v>
      </c>
      <c r="C5" s="143">
        <v>1618</v>
      </c>
    </row>
    <row r="6" spans="1:5" ht="15">
      <c r="A6" s="137">
        <v>2</v>
      </c>
      <c r="B6" s="142" t="s">
        <v>235</v>
      </c>
      <c r="C6" s="143">
        <v>1618</v>
      </c>
      <c r="D6" s="144"/>
    </row>
    <row r="7" spans="1:5" ht="15">
      <c r="A7" s="137">
        <v>3</v>
      </c>
      <c r="B7" s="142" t="s">
        <v>236</v>
      </c>
      <c r="C7" s="143">
        <v>1618</v>
      </c>
      <c r="D7" s="144"/>
      <c r="E7" s="144"/>
    </row>
    <row r="8" spans="1:5" ht="15">
      <c r="A8" s="137">
        <v>4</v>
      </c>
      <c r="B8" s="142" t="s">
        <v>237</v>
      </c>
      <c r="C8" s="143">
        <v>800</v>
      </c>
      <c r="D8" s="144"/>
      <c r="E8" s="144"/>
    </row>
    <row r="9" spans="1:5" s="137" customFormat="1">
      <c r="A9" s="137">
        <v>5</v>
      </c>
      <c r="B9" s="145"/>
      <c r="C9" s="146"/>
      <c r="D9" s="144"/>
      <c r="E9" s="144"/>
    </row>
    <row r="10" spans="1:5" s="137" customFormat="1">
      <c r="A10" s="137">
        <v>6</v>
      </c>
      <c r="B10" s="145"/>
      <c r="C10" s="146"/>
      <c r="D10" s="144"/>
      <c r="E10" s="144"/>
    </row>
    <row r="11" spans="1:5" s="137" customFormat="1" ht="15.75">
      <c r="B11" s="147" t="s">
        <v>238</v>
      </c>
      <c r="C11" s="148">
        <f>SUM(C5:C10)</f>
        <v>5654</v>
      </c>
    </row>
    <row r="12" spans="1:5" s="137" customFormat="1" ht="36" customHeight="1">
      <c r="B12" s="457" t="s">
        <v>239</v>
      </c>
      <c r="C12" s="457"/>
      <c r="D12" s="457"/>
      <c r="E12" s="457"/>
    </row>
  </sheetData>
  <mergeCells count="2">
    <mergeCell ref="B4:C4"/>
    <mergeCell ref="B12:E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MK41"/>
  <sheetViews>
    <sheetView showGridLines="0" view="pageBreakPreview" topLeftCell="A13" zoomScaleNormal="100" zoomScaleSheetLayoutView="100" zoomScalePageLayoutView="86" workbookViewId="0">
      <selection activeCell="H48" sqref="H48"/>
    </sheetView>
  </sheetViews>
  <sheetFormatPr defaultColWidth="7.19921875" defaultRowHeight="14.25"/>
  <cols>
    <col min="1" max="1" width="1.59765625" style="1" customWidth="1"/>
    <col min="2" max="2" width="2.09765625" style="1" customWidth="1"/>
    <col min="3" max="3" width="17.3984375" style="1" customWidth="1"/>
    <col min="4" max="4" width="7.19921875" style="1"/>
    <col min="5" max="5" width="9.59765625" style="1" customWidth="1"/>
    <col min="6" max="6" width="10.09765625" style="1" customWidth="1"/>
    <col min="7" max="7" width="12.296875" style="1" customWidth="1"/>
    <col min="8" max="8" width="11.19921875" style="1" customWidth="1"/>
    <col min="9" max="9" width="20.3984375" style="1" customWidth="1"/>
    <col min="10" max="10" width="13.3984375" style="1" customWidth="1"/>
    <col min="11" max="256" width="7.19921875" style="1"/>
    <col min="257" max="257" width="1.59765625" style="1" customWidth="1"/>
    <col min="258" max="258" width="2.09765625" style="1" customWidth="1"/>
    <col min="259" max="259" width="17.3984375" style="1" customWidth="1"/>
    <col min="260" max="260" width="7.19921875" style="1"/>
    <col min="261" max="261" width="10.69921875" style="1" customWidth="1"/>
    <col min="262" max="262" width="11.09765625" style="1" customWidth="1"/>
    <col min="263" max="263" width="7.69921875" style="1" customWidth="1"/>
    <col min="264" max="264" width="9" style="1" customWidth="1"/>
    <col min="265" max="265" width="9.59765625" style="1" customWidth="1"/>
    <col min="266" max="266" width="1.8984375" style="1" customWidth="1"/>
    <col min="267" max="512" width="7.19921875" style="1"/>
    <col min="513" max="513" width="1.59765625" style="1" customWidth="1"/>
    <col min="514" max="514" width="2.09765625" style="1" customWidth="1"/>
    <col min="515" max="515" width="17.3984375" style="1" customWidth="1"/>
    <col min="516" max="516" width="7.19921875" style="1"/>
    <col min="517" max="517" width="10.69921875" style="1" customWidth="1"/>
    <col min="518" max="518" width="11.09765625" style="1" customWidth="1"/>
    <col min="519" max="519" width="7.69921875" style="1" customWidth="1"/>
    <col min="520" max="520" width="9" style="1" customWidth="1"/>
    <col min="521" max="521" width="9.59765625" style="1" customWidth="1"/>
    <col min="522" max="522" width="1.8984375" style="1" customWidth="1"/>
    <col min="523" max="768" width="7.19921875" style="1"/>
    <col min="769" max="769" width="1.59765625" style="1" customWidth="1"/>
    <col min="770" max="770" width="2.09765625" style="1" customWidth="1"/>
    <col min="771" max="771" width="17.3984375" style="1" customWidth="1"/>
    <col min="772" max="772" width="7.19921875" style="1"/>
    <col min="773" max="773" width="10.69921875" style="1" customWidth="1"/>
    <col min="774" max="774" width="11.09765625" style="1" customWidth="1"/>
    <col min="775" max="775" width="7.69921875" style="1" customWidth="1"/>
    <col min="776" max="776" width="9" style="1" customWidth="1"/>
    <col min="777" max="777" width="9.59765625" style="1" customWidth="1"/>
    <col min="778" max="778" width="1.8984375" style="1" customWidth="1"/>
    <col min="779" max="1025" width="7.19921875" style="1"/>
  </cols>
  <sheetData>
    <row r="2" spans="2:9" ht="18">
      <c r="B2" s="2" t="str">
        <f>Índice!B2</f>
        <v>CORTE DE GRAMA.</v>
      </c>
      <c r="C2" s="3"/>
    </row>
    <row r="3" spans="2:9">
      <c r="B3" s="470"/>
      <c r="C3" s="470"/>
      <c r="D3" s="4"/>
      <c r="E3" s="4"/>
      <c r="F3" s="4"/>
      <c r="G3" s="4"/>
      <c r="H3" s="4"/>
      <c r="I3" s="4"/>
    </row>
    <row r="4" spans="2:9" ht="15.75">
      <c r="B4" s="5"/>
      <c r="H4" s="6" t="s">
        <v>240</v>
      </c>
      <c r="I4" s="127"/>
    </row>
    <row r="5" spans="2:9" ht="20.25" customHeight="1">
      <c r="B5" s="471" t="s">
        <v>241</v>
      </c>
      <c r="C5" s="471"/>
      <c r="D5" s="471"/>
      <c r="E5" s="471"/>
      <c r="F5" s="471"/>
      <c r="G5" s="471"/>
      <c r="H5" s="468"/>
      <c r="I5" s="468"/>
    </row>
    <row r="6" spans="2:9">
      <c r="B6" s="7"/>
      <c r="H6" s="8"/>
      <c r="I6" s="127"/>
    </row>
    <row r="7" spans="2:9">
      <c r="B7" s="472" t="s">
        <v>242</v>
      </c>
      <c r="C7" s="472"/>
      <c r="D7" s="472"/>
      <c r="E7" s="472"/>
      <c r="F7" s="472"/>
      <c r="G7" s="9" t="s">
        <v>243</v>
      </c>
      <c r="H7" s="10"/>
      <c r="I7" s="128"/>
    </row>
    <row r="8" spans="2:9">
      <c r="B8" s="11"/>
      <c r="C8" s="473" t="s">
        <v>244</v>
      </c>
      <c r="D8" s="473"/>
      <c r="E8" s="473"/>
      <c r="F8" s="12"/>
      <c r="I8" s="127"/>
    </row>
    <row r="9" spans="2:9">
      <c r="B9" s="13"/>
      <c r="C9" s="14"/>
      <c r="D9" s="15"/>
      <c r="E9" s="16"/>
      <c r="F9" s="17" t="s">
        <v>245</v>
      </c>
      <c r="G9" s="18"/>
      <c r="H9" s="18"/>
      <c r="I9" s="129"/>
    </row>
    <row r="10" spans="2:9">
      <c r="B10" s="19">
        <v>1</v>
      </c>
      <c r="C10" s="20" t="s">
        <v>246</v>
      </c>
      <c r="D10" s="21"/>
      <c r="E10" s="22"/>
      <c r="F10" s="23">
        <f>'3-Mão de obra'!D75</f>
        <v>37895.006906666698</v>
      </c>
      <c r="G10" s="24">
        <f>F10/F25</f>
        <v>0.65881969592038903</v>
      </c>
      <c r="H10" s="1" t="s">
        <v>247</v>
      </c>
      <c r="I10" s="127"/>
    </row>
    <row r="11" spans="2:9" ht="13.5" customHeight="1">
      <c r="B11" s="25">
        <v>2</v>
      </c>
      <c r="C11" s="26" t="s">
        <v>248</v>
      </c>
      <c r="D11" s="27"/>
      <c r="E11" s="28"/>
      <c r="F11" s="29">
        <f>'6-EPI'!D24</f>
        <v>926.17250000000001</v>
      </c>
      <c r="G11" s="24">
        <f>F11/F25</f>
        <v>1.6101875540560466E-2</v>
      </c>
      <c r="H11" s="30"/>
      <c r="I11" s="130"/>
    </row>
    <row r="12" spans="2:9" ht="15">
      <c r="B12" s="31">
        <v>3</v>
      </c>
      <c r="C12" s="32" t="str">
        <f>'5 Equipamentos'!B2</f>
        <v>5 equipamentos</v>
      </c>
      <c r="D12" s="33"/>
      <c r="E12" s="34"/>
      <c r="F12" s="35">
        <f>'5 Equipamentos'!F62</f>
        <v>5883.0551937500049</v>
      </c>
      <c r="G12" s="24">
        <f>F12/F25</f>
        <v>0.10227924336774243</v>
      </c>
      <c r="I12" s="131"/>
    </row>
    <row r="13" spans="2:9">
      <c r="B13" s="36">
        <v>5</v>
      </c>
      <c r="C13" s="37"/>
      <c r="D13" s="38"/>
      <c r="E13" s="39"/>
      <c r="F13" s="40"/>
      <c r="G13" s="41"/>
      <c r="I13" s="127"/>
    </row>
    <row r="14" spans="2:9" ht="18" customHeight="1">
      <c r="B14" s="42"/>
      <c r="C14" s="465" t="s">
        <v>249</v>
      </c>
      <c r="D14" s="465"/>
      <c r="E14" s="465"/>
      <c r="F14" s="43">
        <f>SUM(F10:F13)</f>
        <v>44704.234600416705</v>
      </c>
      <c r="G14" s="44">
        <f>F14/F$25</f>
        <v>0.77720081482869185</v>
      </c>
      <c r="H14" s="45"/>
      <c r="I14" s="129"/>
    </row>
    <row r="15" spans="2:9" ht="15.75">
      <c r="B15" s="466" t="s">
        <v>250</v>
      </c>
      <c r="C15" s="466"/>
      <c r="D15" s="466"/>
      <c r="E15" s="466"/>
      <c r="F15" s="466"/>
      <c r="G15" s="1" t="s">
        <v>251</v>
      </c>
      <c r="H15" s="46"/>
      <c r="I15" s="127"/>
    </row>
    <row r="16" spans="2:9" ht="16.5" customHeight="1">
      <c r="B16" s="467" t="s">
        <v>204</v>
      </c>
      <c r="C16" s="467"/>
      <c r="D16" s="467"/>
      <c r="E16" s="467"/>
      <c r="F16" s="47"/>
      <c r="G16" s="468"/>
      <c r="H16" s="468"/>
      <c r="I16" s="468"/>
    </row>
    <row r="17" spans="2:9">
      <c r="B17" s="13"/>
      <c r="C17" s="15"/>
      <c r="D17" s="48"/>
      <c r="E17" s="49"/>
      <c r="F17" s="50" t="s">
        <v>245</v>
      </c>
      <c r="I17" s="127"/>
    </row>
    <row r="18" spans="2:9">
      <c r="B18" s="19">
        <v>1</v>
      </c>
      <c r="C18" s="51"/>
      <c r="D18" s="52"/>
      <c r="E18" s="22"/>
      <c r="F18" s="23"/>
      <c r="G18" s="53"/>
      <c r="H18" s="54" t="s">
        <v>252</v>
      </c>
      <c r="I18" s="132"/>
    </row>
    <row r="19" spans="2:9">
      <c r="B19" s="55">
        <v>2</v>
      </c>
      <c r="C19" s="56" t="str">
        <f>'7-Materiais'!B5</f>
        <v>7.1 Ferramentas</v>
      </c>
      <c r="D19" s="57"/>
      <c r="E19" s="58"/>
      <c r="F19" s="59">
        <f>'7-Materiais'!C32</f>
        <v>3729.5349999999999</v>
      </c>
      <c r="G19" s="24">
        <f>F19/F25</f>
        <v>6.4839442322206911E-2</v>
      </c>
      <c r="I19" s="127"/>
    </row>
    <row r="20" spans="2:9">
      <c r="B20" s="55">
        <v>3</v>
      </c>
      <c r="C20" s="56" t="str">
        <f>'7-Materiais'!B34</f>
        <v>7.2 Sacos Plásticos (100 l)</v>
      </c>
      <c r="D20" s="57"/>
      <c r="E20" s="58"/>
      <c r="F20" s="59">
        <f>'7-Materiais'!C46</f>
        <v>206.77199999999999</v>
      </c>
      <c r="G20" s="60">
        <f>F20/F$25</f>
        <v>3.5948130712937045E-3</v>
      </c>
      <c r="I20" s="127"/>
    </row>
    <row r="21" spans="2:9">
      <c r="B21" s="36">
        <v>7</v>
      </c>
      <c r="C21" s="61" t="str">
        <f>'7-Materiais'!B48</f>
        <v>7.3 combustivél (gasolina e óleo)</v>
      </c>
      <c r="D21" s="62"/>
      <c r="E21" s="39"/>
      <c r="F21" s="40">
        <f>'7-Materiais'!C52</f>
        <v>3225</v>
      </c>
      <c r="G21" s="60">
        <f>F21/F$25</f>
        <v>5.6067901625569218E-2</v>
      </c>
      <c r="I21" s="127"/>
    </row>
    <row r="22" spans="2:9">
      <c r="B22" s="63"/>
      <c r="C22" s="64" t="str">
        <f>'8-Outras depesas'!B3</f>
        <v>8 - Outras Despesas / Mês</v>
      </c>
      <c r="D22" s="65"/>
      <c r="E22" s="66"/>
      <c r="F22" s="67">
        <f>'8-Outras depesas'!C11</f>
        <v>5654</v>
      </c>
      <c r="G22" s="68"/>
      <c r="I22" s="127"/>
    </row>
    <row r="23" spans="2:9" ht="15.75" customHeight="1">
      <c r="B23" s="63"/>
      <c r="C23" s="469" t="s">
        <v>253</v>
      </c>
      <c r="D23" s="469"/>
      <c r="E23" s="469"/>
      <c r="F23" s="67">
        <f>SUM(F19:F22)</f>
        <v>12815.307000000001</v>
      </c>
      <c r="G23" s="69">
        <f>F23/F25</f>
        <v>0.22279918517130809</v>
      </c>
      <c r="I23" s="127"/>
    </row>
    <row r="24" spans="2:9">
      <c r="B24" s="70"/>
      <c r="C24" s="71"/>
      <c r="D24" s="72"/>
      <c r="E24" s="72"/>
      <c r="F24" s="72"/>
      <c r="I24" s="127"/>
    </row>
    <row r="25" spans="2:9" ht="14.25" customHeight="1">
      <c r="B25" s="73"/>
      <c r="C25" s="458" t="s">
        <v>254</v>
      </c>
      <c r="D25" s="458"/>
      <c r="E25" s="458"/>
      <c r="F25" s="74">
        <f>F23+F14</f>
        <v>57519.541600416705</v>
      </c>
      <c r="G25" s="75">
        <f>G23+G14</f>
        <v>1</v>
      </c>
      <c r="I25" s="127"/>
    </row>
    <row r="26" spans="2:9">
      <c r="B26" s="76"/>
      <c r="I26" s="127"/>
    </row>
    <row r="27" spans="2:9" ht="18">
      <c r="B27" s="77" t="s">
        <v>255</v>
      </c>
      <c r="C27" s="78"/>
      <c r="D27" s="78"/>
      <c r="E27" s="79"/>
      <c r="F27" s="78"/>
      <c r="G27" s="79"/>
      <c r="H27" s="80"/>
      <c r="I27" s="133"/>
    </row>
    <row r="28" spans="2:9" ht="13.5" customHeight="1">
      <c r="B28" s="81"/>
      <c r="C28" s="82"/>
      <c r="D28" s="82"/>
      <c r="E28" s="82"/>
      <c r="F28" s="459" t="s">
        <v>256</v>
      </c>
      <c r="G28" s="459"/>
      <c r="H28" s="459"/>
      <c r="I28" s="127"/>
    </row>
    <row r="29" spans="2:9" ht="19.5" customHeight="1">
      <c r="B29" s="83">
        <v>1</v>
      </c>
      <c r="C29" s="460" t="s">
        <v>257</v>
      </c>
      <c r="D29" s="460"/>
      <c r="E29" s="460"/>
      <c r="F29" s="84" t="s">
        <v>258</v>
      </c>
      <c r="G29" s="85" t="s">
        <v>259</v>
      </c>
      <c r="H29" s="86" t="s">
        <v>260</v>
      </c>
      <c r="I29" s="127"/>
    </row>
    <row r="30" spans="2:9">
      <c r="B30" s="31">
        <v>2</v>
      </c>
      <c r="C30" s="87" t="s">
        <v>261</v>
      </c>
      <c r="D30" s="88" t="s">
        <v>262</v>
      </c>
      <c r="E30" s="89">
        <f>G30</f>
        <v>5.0799999999999998E-2</v>
      </c>
      <c r="F30" s="90">
        <v>2.9700000000000001E-2</v>
      </c>
      <c r="G30" s="91">
        <v>5.0799999999999998E-2</v>
      </c>
      <c r="H30" s="92">
        <v>6.2700000000000006E-2</v>
      </c>
      <c r="I30" s="127"/>
    </row>
    <row r="31" spans="2:9">
      <c r="B31" s="31">
        <v>3</v>
      </c>
      <c r="C31" s="93" t="s">
        <v>263</v>
      </c>
      <c r="D31" s="94" t="s">
        <v>264</v>
      </c>
      <c r="E31" s="95">
        <f>G31</f>
        <v>1.3299999999999999E-2</v>
      </c>
      <c r="F31" s="90">
        <f>0.3%+0.56%</f>
        <v>8.6E-3</v>
      </c>
      <c r="G31" s="91">
        <f>0.48%+0.85%</f>
        <v>1.3299999999999999E-2</v>
      </c>
      <c r="H31" s="92">
        <f>0.82%+0.89%</f>
        <v>1.7100000000000001E-2</v>
      </c>
      <c r="I31" s="127"/>
    </row>
    <row r="32" spans="2:9">
      <c r="B32" s="31">
        <v>4</v>
      </c>
      <c r="C32" s="93" t="s">
        <v>265</v>
      </c>
      <c r="D32" s="94" t="s">
        <v>266</v>
      </c>
      <c r="E32" s="95">
        <v>0.1085</v>
      </c>
      <c r="F32" s="90">
        <v>7.7799999999999994E-2</v>
      </c>
      <c r="G32" s="91">
        <v>0.1085</v>
      </c>
      <c r="H32" s="92">
        <v>0.13550000000000001</v>
      </c>
      <c r="I32" s="127"/>
    </row>
    <row r="33" spans="2:9">
      <c r="B33" s="31">
        <v>5</v>
      </c>
      <c r="C33" s="93" t="s">
        <v>267</v>
      </c>
      <c r="D33" s="94" t="s">
        <v>268</v>
      </c>
      <c r="E33" s="96">
        <f>(1+G33)^(G34/252)-1</f>
        <v>4.9498123626339199E-3</v>
      </c>
      <c r="F33" s="90" t="s">
        <v>269</v>
      </c>
      <c r="G33" s="97">
        <v>0.13250000000000001</v>
      </c>
      <c r="H33" s="98"/>
      <c r="I33" s="127"/>
    </row>
    <row r="34" spans="2:9">
      <c r="B34" s="31">
        <v>6</v>
      </c>
      <c r="C34" s="93" t="s">
        <v>270</v>
      </c>
      <c r="D34" s="462" t="s">
        <v>271</v>
      </c>
      <c r="E34" s="95">
        <v>0.03</v>
      </c>
      <c r="F34" s="99" t="s">
        <v>272</v>
      </c>
      <c r="G34" s="100">
        <v>10</v>
      </c>
      <c r="H34" s="101"/>
      <c r="I34" s="127"/>
    </row>
    <row r="35" spans="2:9">
      <c r="B35" s="102"/>
      <c r="C35" s="103" t="s">
        <v>273</v>
      </c>
      <c r="D35" s="462"/>
      <c r="E35" s="104">
        <v>3.6499999999999998E-2</v>
      </c>
      <c r="F35" s="105"/>
      <c r="G35" s="106"/>
      <c r="H35" s="101"/>
      <c r="I35" s="127"/>
    </row>
    <row r="36" spans="2:9">
      <c r="B36" s="31">
        <v>1</v>
      </c>
      <c r="C36" s="107" t="s">
        <v>274</v>
      </c>
      <c r="D36" s="108"/>
      <c r="E36" s="109"/>
      <c r="F36" s="105"/>
      <c r="G36" s="106"/>
      <c r="H36" s="101"/>
      <c r="I36" s="127"/>
    </row>
    <row r="37" spans="2:9">
      <c r="B37" s="110">
        <v>2</v>
      </c>
      <c r="C37" s="111" t="s">
        <v>275</v>
      </c>
      <c r="D37" s="112"/>
      <c r="E37" s="113"/>
      <c r="F37" s="105"/>
      <c r="G37" s="106"/>
      <c r="H37" s="101"/>
      <c r="I37" s="127"/>
    </row>
    <row r="38" spans="2:9" ht="36.75" customHeight="1">
      <c r="B38" s="114" t="s">
        <v>276</v>
      </c>
      <c r="C38" s="115" t="s">
        <v>277</v>
      </c>
      <c r="D38" s="116"/>
      <c r="E38" s="117">
        <f>(((1+E30+E31)*(1+E32)*(1+E33))/(1-(E34+E35)))-1</f>
        <v>0.269837627401109</v>
      </c>
      <c r="F38" s="118"/>
      <c r="G38" s="119"/>
      <c r="H38" s="120"/>
      <c r="I38" s="127"/>
    </row>
    <row r="39" spans="2:9" ht="15">
      <c r="B39" s="121" t="s">
        <v>278</v>
      </c>
      <c r="C39" s="122"/>
      <c r="D39" s="123"/>
      <c r="E39" s="124"/>
      <c r="F39" s="125"/>
      <c r="G39" s="119"/>
      <c r="H39" s="126"/>
      <c r="I39" s="134"/>
    </row>
    <row r="40" spans="2:9" ht="14.25" customHeight="1">
      <c r="C40" s="461" t="s">
        <v>279</v>
      </c>
      <c r="D40" s="463">
        <f>(F25*E38)+F25</f>
        <v>73040.478235072544</v>
      </c>
      <c r="E40" s="463"/>
      <c r="F40" s="461" t="s">
        <v>280</v>
      </c>
      <c r="G40" s="464">
        <f>D40/('2-Dimensionamento'!F10/12)</f>
        <v>0.58432382588058029</v>
      </c>
      <c r="H40" s="464"/>
      <c r="I40" s="135" t="s">
        <v>184</v>
      </c>
    </row>
    <row r="41" spans="2:9" ht="15" customHeight="1">
      <c r="C41" s="461"/>
      <c r="D41" s="463"/>
      <c r="E41" s="463"/>
      <c r="F41" s="461"/>
      <c r="G41" s="464"/>
      <c r="H41" s="464"/>
      <c r="I41" s="136">
        <f>G40*'2-Dimensionamento'!F10</f>
        <v>876485.73882087041</v>
      </c>
    </row>
  </sheetData>
  <mergeCells count="18">
    <mergeCell ref="B3:C3"/>
    <mergeCell ref="B5:G5"/>
    <mergeCell ref="H5:I5"/>
    <mergeCell ref="B7:F7"/>
    <mergeCell ref="C8:E8"/>
    <mergeCell ref="C14:E14"/>
    <mergeCell ref="B15:F15"/>
    <mergeCell ref="B16:E16"/>
    <mergeCell ref="G16:I16"/>
    <mergeCell ref="C23:E23"/>
    <mergeCell ref="C25:E25"/>
    <mergeCell ref="F28:H28"/>
    <mergeCell ref="C29:E29"/>
    <mergeCell ref="C40:C41"/>
    <mergeCell ref="D34:D35"/>
    <mergeCell ref="F40:F41"/>
    <mergeCell ref="D40:E41"/>
    <mergeCell ref="G40:H41"/>
  </mergeCells>
  <printOptions horizontalCentered="1" verticalCentered="1"/>
  <pageMargins left="0.39374999999999999" right="0.39374999999999999" top="0.67986111111111103" bottom="0.62986111111111098" header="0.511811023622047" footer="0.511811023622047"/>
  <pageSetup paperSize="9" scale="90" orientation="portrait" horizontalDpi="300" verticalDpi="300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96875" defaultRowHeight="14.2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4</vt:i4>
      </vt:variant>
    </vt:vector>
  </HeadingPairs>
  <TitlesOfParts>
    <vt:vector size="15" baseType="lpstr">
      <vt:lpstr>Índice</vt:lpstr>
      <vt:lpstr>1-Identificação do serviço</vt:lpstr>
      <vt:lpstr>2-Dimensionamento</vt:lpstr>
      <vt:lpstr>3-Mão de obra</vt:lpstr>
      <vt:lpstr>4-Encargos Sociais</vt:lpstr>
      <vt:lpstr>5 Equipamentos</vt:lpstr>
      <vt:lpstr>6-EPI</vt:lpstr>
      <vt:lpstr>7-Materiais</vt:lpstr>
      <vt:lpstr>8-Outras depesas</vt:lpstr>
      <vt:lpstr>9-PV</vt:lpstr>
      <vt:lpstr>Planilha11</vt:lpstr>
      <vt:lpstr>'4-Encargos Sociais'!Area_de_impressao</vt:lpstr>
      <vt:lpstr>'7-Materiais'!Area_de_impressao</vt:lpstr>
      <vt:lpstr>'8-Outras depesas'!Area_de_impressao</vt:lpstr>
      <vt:lpstr>'9-PV'!Area_de_impressao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Copia</dc:creator>
  <cp:lastModifiedBy>Prefeitura</cp:lastModifiedBy>
  <cp:revision>7</cp:revision>
  <cp:lastPrinted>2023-11-01T11:32:00Z</cp:lastPrinted>
  <dcterms:created xsi:type="dcterms:W3CDTF">2013-07-18T12:26:00Z</dcterms:created>
  <dcterms:modified xsi:type="dcterms:W3CDTF">2026-01-09T17:58:59Z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ICV">
    <vt:lpwstr>800A2658AA784D7EBBD94F2A268246EC_13</vt:lpwstr>
  </property>
  <property fmtid="{D5CDD505-2E9C-101B-9397-08002B2CF9AE}" pid="7" name="KSOProductBuildVer">
    <vt:lpwstr>1046-12.2.0.23196</vt:lpwstr>
  </property>
</Properties>
</file>